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H:\Actual\Mis documentos\Laboral\2016\Trimestrales\Trimestre I\Anexos\IV. Pidiregas\"/>
    </mc:Choice>
  </mc:AlternateContent>
  <bookViews>
    <workbookView xWindow="10290" yWindow="180" windowWidth="11430" windowHeight="8910" tabRatio="951"/>
  </bookViews>
  <sheets>
    <sheet name="AVANCE F Y F PESOS" sheetId="8" r:id="rId1"/>
    <sheet name="Hoja1" sheetId="7" state="hidden" r:id="rId2"/>
  </sheets>
  <externalReferences>
    <externalReference r:id="rId3"/>
  </externalReferences>
  <definedNames>
    <definedName name="_Ene2001" localSheetId="0">#REF!</definedName>
    <definedName name="_Ene2001">#REF!</definedName>
    <definedName name="_xlnm._FilterDatabase" localSheetId="0" hidden="1">'AVANCE F Y F PESOS'!$B$17:$O$146</definedName>
    <definedName name="_TC2001" localSheetId="0">#REF!</definedName>
    <definedName name="_TC2001">#REF!</definedName>
    <definedName name="_TDC2001">'[1]Tipos de Cambio'!$C$4</definedName>
    <definedName name="_tdc20012">'[1]Tipos de Cambio'!$C$4</definedName>
    <definedName name="Acum_2014_Condicionada" localSheetId="0">'AVANCE F Y F PESOS'!$F$128</definedName>
    <definedName name="Acum_2014_Condicionada">#REF!</definedName>
    <definedName name="Acum_2014_Directa" localSheetId="0">'AVANCE F Y F PESOS'!$F$15</definedName>
    <definedName name="Acum_2014_Directa">#REF!</definedName>
    <definedName name="Acum_2014_Total" localSheetId="0">'AVANCE F Y F PESOS'!$F$13</definedName>
    <definedName name="Acum_2014_Total">#REF!</definedName>
    <definedName name="_xlnm.Print_Area" localSheetId="0">'AVANCE F Y F PESOS'!$B$1:$O$146</definedName>
    <definedName name="Hasta_2015_Condicionada" localSheetId="0">'AVANCE F Y F PESOS'!$I$128</definedName>
    <definedName name="Hasta_2015_Condicionada">#REF!</definedName>
    <definedName name="Hasta_2015_Directa" localSheetId="0">'AVANCE F Y F PESOS'!$I$15</definedName>
    <definedName name="Hasta_2015_Directa">#REF!</definedName>
    <definedName name="Hasta_2015_Total" localSheetId="0">'AVANCE F Y F PESOS'!$I$13</definedName>
    <definedName name="Hasta_2015_Total">#REF!</definedName>
    <definedName name="iiiiiiiiii" localSheetId="0">#REF!</definedName>
    <definedName name="iiiiiiiiii">#REF!</definedName>
    <definedName name="pesos" localSheetId="0">#REF!</definedName>
    <definedName name="pesos">#REF!</definedName>
    <definedName name="Realizada_2015_Total" localSheetId="0">'AVANCE F Y F PESOS'!$H$13</definedName>
    <definedName name="Realizada_2015_Total">#REF!</definedName>
    <definedName name="Realizada_Condicionada_2015" localSheetId="0">'AVANCE F Y F PESOS'!$H$128</definedName>
    <definedName name="Realizada_Condicionada_2015">#REF!</definedName>
    <definedName name="Realizada_Directa_2015" localSheetId="0">'AVANCE F Y F PESOS'!$H$15</definedName>
    <definedName name="Realizada_Directa_2015">#REF!</definedName>
    <definedName name="Realizada_Total_2015" localSheetId="0">'AVANCE F Y F PESOS'!$H$13</definedName>
    <definedName name="Realizada_Total_2015">#REF!</definedName>
    <definedName name="_xlnm.Print_Titles" localSheetId="0">'AVANCE F Y F PESOS'!$4:$12</definedName>
  </definedNames>
  <calcPr calcId="152511"/>
</workbook>
</file>

<file path=xl/calcChain.xml><?xml version="1.0" encoding="utf-8"?>
<calcChain xmlns="http://schemas.openxmlformats.org/spreadsheetml/2006/main">
  <c r="O28" i="8" l="1"/>
  <c r="O43" i="8"/>
  <c r="O47" i="8"/>
  <c r="O77" i="8"/>
  <c r="O92" i="8"/>
  <c r="O113" i="8"/>
  <c r="O131" i="8"/>
  <c r="O139" i="8"/>
  <c r="O123" i="8"/>
  <c r="O102" i="8"/>
  <c r="O99" i="8"/>
  <c r="O98" i="8"/>
  <c r="O89" i="8"/>
  <c r="O59" i="8"/>
  <c r="O18" i="8"/>
  <c r="O21" i="8"/>
  <c r="O23" i="8"/>
  <c r="O25" i="8"/>
  <c r="O30" i="8"/>
  <c r="O31" i="8"/>
  <c r="O34" i="8"/>
  <c r="O35" i="8"/>
  <c r="O36" i="8"/>
  <c r="O37" i="8"/>
  <c r="O38" i="8"/>
  <c r="O39" i="8"/>
  <c r="O40" i="8"/>
  <c r="O42" i="8"/>
  <c r="O44" i="8"/>
  <c r="O45" i="8"/>
  <c r="O46" i="8"/>
  <c r="O48" i="8"/>
  <c r="O49" i="8"/>
  <c r="O52" i="8"/>
  <c r="O53" i="8"/>
  <c r="O54" i="8"/>
  <c r="O55" i="8"/>
  <c r="O57" i="8"/>
  <c r="O61" i="8"/>
  <c r="O62" i="8"/>
  <c r="O63" i="8"/>
  <c r="O64" i="8"/>
  <c r="O66" i="8"/>
  <c r="O68" i="8"/>
  <c r="O69" i="8"/>
  <c r="O72" i="8"/>
  <c r="O73" i="8"/>
  <c r="O74" i="8"/>
  <c r="O75" i="8"/>
  <c r="O76" i="8"/>
  <c r="O80" i="8"/>
  <c r="O82" i="8"/>
  <c r="O86" i="8"/>
  <c r="O87" i="8"/>
  <c r="O88" i="8"/>
  <c r="O90" i="8"/>
  <c r="O91" i="8"/>
  <c r="O93" i="8"/>
  <c r="O95" i="8"/>
  <c r="O100" i="8"/>
  <c r="O101" i="8"/>
  <c r="O103" i="8"/>
  <c r="O104" i="8"/>
  <c r="O105" i="8"/>
  <c r="O106" i="8"/>
  <c r="O110" i="8"/>
  <c r="O111" i="8"/>
  <c r="O112" i="8"/>
  <c r="O114" i="8"/>
  <c r="O115" i="8"/>
  <c r="O116" i="8"/>
  <c r="O117" i="8"/>
  <c r="O118" i="8"/>
  <c r="O124" i="8"/>
  <c r="O125" i="8"/>
  <c r="O126" i="8"/>
  <c r="O133" i="8"/>
  <c r="O134" i="8"/>
  <c r="O137" i="8"/>
  <c r="I18" i="8"/>
  <c r="J18" i="8" s="1"/>
  <c r="I19" i="8"/>
  <c r="I21" i="8"/>
  <c r="J21" i="8" s="1"/>
  <c r="I23" i="8"/>
  <c r="I22" i="8" s="1"/>
  <c r="J22" i="8" s="1"/>
  <c r="I27" i="8"/>
  <c r="I30" i="8"/>
  <c r="J30" i="8" s="1"/>
  <c r="I31" i="8"/>
  <c r="J31" i="8" s="1"/>
  <c r="I33" i="8"/>
  <c r="I34" i="8"/>
  <c r="J34" i="8" s="1"/>
  <c r="I35" i="8"/>
  <c r="J35" i="8" s="1"/>
  <c r="I36" i="8"/>
  <c r="J36" i="8" s="1"/>
  <c r="I38" i="8"/>
  <c r="I39" i="8"/>
  <c r="I44" i="8"/>
  <c r="I45" i="8"/>
  <c r="J45" i="8" s="1"/>
  <c r="I46" i="8"/>
  <c r="I47" i="8"/>
  <c r="J47" i="8" s="1"/>
  <c r="I49" i="8"/>
  <c r="I51" i="8"/>
  <c r="I52" i="8"/>
  <c r="J52" i="8" s="1"/>
  <c r="I53" i="8"/>
  <c r="J53" i="8" s="1"/>
  <c r="I54" i="8"/>
  <c r="J54" i="8" s="1"/>
  <c r="I55" i="8"/>
  <c r="J55" i="8" s="1"/>
  <c r="I57" i="8"/>
  <c r="I58" i="8"/>
  <c r="J58" i="8" s="1"/>
  <c r="I59" i="8"/>
  <c r="J59" i="8" s="1"/>
  <c r="I62" i="8"/>
  <c r="J62" i="8" s="1"/>
  <c r="I64" i="8"/>
  <c r="J64" i="8" s="1"/>
  <c r="I65" i="8"/>
  <c r="J65" i="8" s="1"/>
  <c r="I66" i="8"/>
  <c r="J66" i="8" s="1"/>
  <c r="I68" i="8"/>
  <c r="I70" i="8"/>
  <c r="J70" i="8" s="1"/>
  <c r="I71" i="8"/>
  <c r="J71" i="8" s="1"/>
  <c r="I74" i="8"/>
  <c r="J74" i="8" s="1"/>
  <c r="I75" i="8"/>
  <c r="J75" i="8" s="1"/>
  <c r="I76" i="8"/>
  <c r="J76" i="8" s="1"/>
  <c r="I78" i="8"/>
  <c r="J78" i="8" s="1"/>
  <c r="I82" i="8"/>
  <c r="J82" i="8" s="1"/>
  <c r="I83" i="8"/>
  <c r="J83" i="8" s="1"/>
  <c r="I84" i="8"/>
  <c r="J84" i="8" s="1"/>
  <c r="I85" i="8"/>
  <c r="J85" i="8" s="1"/>
  <c r="I86" i="8"/>
  <c r="J86" i="8" s="1"/>
  <c r="I87" i="8"/>
  <c r="J87" i="8" s="1"/>
  <c r="I88" i="8"/>
  <c r="I90" i="8"/>
  <c r="J90" i="8" s="1"/>
  <c r="I91" i="8"/>
  <c r="J91" i="8" s="1"/>
  <c r="I92" i="8"/>
  <c r="J92" i="8" s="1"/>
  <c r="I93" i="8"/>
  <c r="J93" i="8" s="1"/>
  <c r="I94" i="8"/>
  <c r="J94" i="8" s="1"/>
  <c r="I95" i="8"/>
  <c r="I97" i="8"/>
  <c r="I98" i="8"/>
  <c r="J98" i="8" s="1"/>
  <c r="I99" i="8"/>
  <c r="I100" i="8"/>
  <c r="J100" i="8" s="1"/>
  <c r="I101" i="8"/>
  <c r="I102" i="8"/>
  <c r="J102" i="8" s="1"/>
  <c r="I104" i="8"/>
  <c r="I105" i="8"/>
  <c r="J105" i="8" s="1"/>
  <c r="I106" i="8"/>
  <c r="J106" i="8" s="1"/>
  <c r="I109" i="8"/>
  <c r="J109" i="8" s="1"/>
  <c r="I110" i="8"/>
  <c r="J110" i="8" s="1"/>
  <c r="I111" i="8"/>
  <c r="I112" i="8"/>
  <c r="J112" i="8" s="1"/>
  <c r="I113" i="8"/>
  <c r="J113" i="8"/>
  <c r="I114" i="8"/>
  <c r="J114" i="8" s="1"/>
  <c r="I115" i="8"/>
  <c r="J115" i="8" s="1"/>
  <c r="I116" i="8"/>
  <c r="J116" i="8" s="1"/>
  <c r="I117" i="8"/>
  <c r="J117" i="8" s="1"/>
  <c r="I118" i="8"/>
  <c r="J118" i="8" s="1"/>
  <c r="I119" i="8"/>
  <c r="J119" i="8" s="1"/>
  <c r="I120" i="8"/>
  <c r="J120" i="8" s="1"/>
  <c r="I124" i="8"/>
  <c r="J124" i="8" s="1"/>
  <c r="I125" i="8"/>
  <c r="J125" i="8" s="1"/>
  <c r="I134" i="8"/>
  <c r="I139" i="8"/>
  <c r="J139" i="8" s="1"/>
  <c r="I73" i="8"/>
  <c r="J73" i="8" s="1"/>
  <c r="O109" i="8"/>
  <c r="I29" i="8"/>
  <c r="I72" i="8"/>
  <c r="J72" i="8" s="1"/>
  <c r="O136" i="8"/>
  <c r="I63" i="8"/>
  <c r="J63" i="8" s="1"/>
  <c r="I43" i="8"/>
  <c r="J43" i="8" s="1"/>
  <c r="I123" i="8"/>
  <c r="J123" i="8" s="1"/>
  <c r="I131" i="8"/>
  <c r="J131" i="8" s="1"/>
  <c r="I137" i="8"/>
  <c r="I135" i="8" s="1"/>
  <c r="I42" i="8"/>
  <c r="J42" i="8" s="1"/>
  <c r="I126" i="8"/>
  <c r="J126" i="8" s="1"/>
  <c r="I79" i="8"/>
  <c r="O85" i="8"/>
  <c r="O79" i="8"/>
  <c r="I122" i="8"/>
  <c r="I69" i="8"/>
  <c r="J69" i="8" s="1"/>
  <c r="I77" i="8"/>
  <c r="J77" i="8" s="1"/>
  <c r="I89" i="8"/>
  <c r="J29" i="8"/>
  <c r="I48" i="8"/>
  <c r="J48" i="8" s="1"/>
  <c r="O119" i="8"/>
  <c r="O58" i="8"/>
  <c r="O19" i="8"/>
  <c r="I141" i="8"/>
  <c r="I136" i="8"/>
  <c r="J136" i="8" s="1"/>
  <c r="I40" i="8"/>
  <c r="J40" i="8"/>
  <c r="O141" i="8"/>
  <c r="O94" i="8"/>
  <c r="O70" i="8"/>
  <c r="O29" i="8"/>
  <c r="I108" i="8"/>
  <c r="J108" i="8" s="1"/>
  <c r="I80" i="8"/>
  <c r="I37" i="8"/>
  <c r="J37" i="8" s="1"/>
  <c r="O78" i="8"/>
  <c r="J38" i="8"/>
  <c r="I133" i="8"/>
  <c r="J133" i="8" s="1"/>
  <c r="I130" i="8" l="1"/>
  <c r="J130" i="8" s="1"/>
  <c r="I20" i="8"/>
  <c r="J20" i="8" s="1"/>
  <c r="I41" i="8"/>
  <c r="J41" i="8" s="1"/>
  <c r="I17" i="8"/>
  <c r="J17" i="8" s="1"/>
  <c r="I56" i="8"/>
  <c r="J56" i="8" s="1"/>
  <c r="J57" i="8"/>
  <c r="I121" i="8"/>
  <c r="J121" i="8" s="1"/>
  <c r="J80" i="8"/>
  <c r="I138" i="8"/>
  <c r="J138" i="8" s="1"/>
  <c r="J135" i="8"/>
  <c r="J104" i="8"/>
  <c r="J44" i="8"/>
  <c r="J89" i="8"/>
  <c r="J111" i="8"/>
  <c r="J49" i="8"/>
  <c r="J19" i="8"/>
  <c r="J88" i="8"/>
  <c r="J23" i="8"/>
  <c r="J134" i="8"/>
  <c r="J95" i="8"/>
  <c r="I132" i="8"/>
  <c r="J132" i="8" s="1"/>
  <c r="J101" i="8"/>
  <c r="J122" i="8"/>
  <c r="J79" i="8"/>
  <c r="J46" i="8"/>
  <c r="J39" i="8"/>
  <c r="I32" i="8"/>
  <c r="J32" i="8" s="1"/>
  <c r="J33" i="8"/>
  <c r="H14" i="8"/>
  <c r="H15" i="8"/>
  <c r="I103" i="8"/>
  <c r="J103" i="8" s="1"/>
  <c r="I81" i="8"/>
  <c r="J81" i="8" s="1"/>
  <c r="J137" i="8"/>
  <c r="J27" i="8"/>
  <c r="J68" i="8"/>
  <c r="I67" i="8"/>
  <c r="J67" i="8" s="1"/>
  <c r="J141" i="8"/>
  <c r="I140" i="8"/>
  <c r="J140" i="8" s="1"/>
  <c r="J51" i="8"/>
  <c r="I50" i="8"/>
  <c r="I28" i="8"/>
  <c r="J28" i="8" s="1"/>
  <c r="I107" i="8"/>
  <c r="J107" i="8" s="1"/>
  <c r="J97" i="8"/>
  <c r="J99" i="8"/>
  <c r="O65" i="8"/>
  <c r="O122" i="8"/>
  <c r="O27" i="8"/>
  <c r="I61" i="8"/>
  <c r="O120" i="8"/>
  <c r="O33" i="8"/>
  <c r="O97" i="8"/>
  <c r="O84" i="8"/>
  <c r="O71" i="8"/>
  <c r="O51" i="8"/>
  <c r="I25" i="8"/>
  <c r="O108" i="8"/>
  <c r="O83" i="8"/>
  <c r="I128" i="8" l="1"/>
  <c r="J128" i="8" s="1"/>
  <c r="I96" i="8"/>
  <c r="J96" i="8" s="1"/>
  <c r="E15" i="8"/>
  <c r="E13" i="8" s="1"/>
  <c r="G14" i="8"/>
  <c r="F14" i="8"/>
  <c r="F15" i="8"/>
  <c r="F13" i="8" s="1"/>
  <c r="E14" i="8"/>
  <c r="I26" i="8"/>
  <c r="J26" i="8" s="1"/>
  <c r="H13" i="8"/>
  <c r="J61" i="8"/>
  <c r="I60" i="8"/>
  <c r="J60" i="8" s="1"/>
  <c r="J50" i="8"/>
  <c r="I24" i="8"/>
  <c r="J25" i="8"/>
  <c r="G15" i="8"/>
  <c r="G13" i="8" s="1"/>
  <c r="J24" i="8" l="1"/>
  <c r="I14" i="8"/>
  <c r="J14" i="8" s="1"/>
  <c r="I15" i="8"/>
  <c r="I13" i="8" l="1"/>
  <c r="J13" i="8" s="1"/>
  <c r="J15" i="8"/>
</calcChain>
</file>

<file path=xl/sharedStrings.xml><?xml version="1.0" encoding="utf-8"?>
<sst xmlns="http://schemas.openxmlformats.org/spreadsheetml/2006/main" count="1777" uniqueCount="977">
  <si>
    <t>Con base en los artículos 107, fracción I, inciso d) de la Ley Federal de Presupuesto y Responsabilidad Hacendaria y 205 de su Reglamento</t>
  </si>
  <si>
    <t>Comisión Federal de Electricidad</t>
  </si>
  <si>
    <t xml:space="preserve">No </t>
  </si>
  <si>
    <t>Estado del proyecto</t>
  </si>
  <si>
    <t>Avance Financiero</t>
  </si>
  <si>
    <t>Avance Físico</t>
  </si>
  <si>
    <t>Realizada</t>
  </si>
  <si>
    <t>Acumulada</t>
  </si>
  <si>
    <t>%</t>
  </si>
  <si>
    <t xml:space="preserve">Estimada Anual </t>
  </si>
  <si>
    <t>(1)</t>
  </si>
  <si>
    <t>(2)</t>
  </si>
  <si>
    <t>(3)</t>
  </si>
  <si>
    <t>(4)</t>
  </si>
  <si>
    <t xml:space="preserve">(5)   </t>
  </si>
  <si>
    <t>(6)=(3+5)</t>
  </si>
  <si>
    <t>(7=6/2)</t>
  </si>
  <si>
    <t>(8)</t>
  </si>
  <si>
    <t>(9)</t>
  </si>
  <si>
    <t>(10)</t>
  </si>
  <si>
    <t>(11)=(8+10)</t>
  </si>
  <si>
    <t xml:space="preserve">Total </t>
  </si>
  <si>
    <t>Aprobados en Ejercicios Fiscales Anteriores</t>
  </si>
  <si>
    <t>Inversión Directa</t>
  </si>
  <si>
    <t>Aprobados en 2002</t>
  </si>
  <si>
    <t>SLT 706 Sistemas Norte</t>
  </si>
  <si>
    <t>Aprobados para 2003</t>
  </si>
  <si>
    <t>SLT 803 NOINE</t>
  </si>
  <si>
    <t>Aprobados en 2004</t>
  </si>
  <si>
    <t>Aprobados 2005</t>
  </si>
  <si>
    <t>Aprobados 2006</t>
  </si>
  <si>
    <t>CC Agua Prieta II (con campo solar)</t>
  </si>
  <si>
    <t>Construcción</t>
  </si>
  <si>
    <t>SE 1116 Transformación del Noreste</t>
  </si>
  <si>
    <t>SLT 1114 Transmisión y Transformación del Oriental</t>
  </si>
  <si>
    <t>SLT 1119 Transmisión y Transformación del Sureste</t>
  </si>
  <si>
    <t>Aprobados en 2007</t>
  </si>
  <si>
    <t>SE 1202 Suministro de Energía a la Zona Manzanillo</t>
  </si>
  <si>
    <t>SE 1211 NORESTE - CENTRAL</t>
  </si>
  <si>
    <t>SLT 1201 Transmisión y Transformación de Baja California</t>
  </si>
  <si>
    <t>CCI CI Guerrero Negro III</t>
  </si>
  <si>
    <t>Aprobados en 2008</t>
  </si>
  <si>
    <t>SLT 1304 Transmisión y Transformación del Oriental</t>
  </si>
  <si>
    <t>LT 1313 Red de Transmisión Asociada al CC Baja California III</t>
  </si>
  <si>
    <t>Aprobados en 2009</t>
  </si>
  <si>
    <t>SE 1421 DISTRIBUCIÓN SUR</t>
  </si>
  <si>
    <t>SE 1420 DISTRIBUCIÓN NORTE</t>
  </si>
  <si>
    <t>RM CT Altamira Unidades 1 y 2</t>
  </si>
  <si>
    <t>Aprobados en 2010</t>
  </si>
  <si>
    <t>SE 1521 DISTRIBUCIÓN SUR</t>
  </si>
  <si>
    <t>SE 1520 DISTRIBUCION NORTE</t>
  </si>
  <si>
    <t>Aprobados en 2011</t>
  </si>
  <si>
    <t>SLT 1604 Transmisión Ayotla-Chalco</t>
  </si>
  <si>
    <t>LT Red de Transmisión Asociada a la CI Guerrero Negro IV</t>
  </si>
  <si>
    <t>SE 1621 Distribución Norte-Sur</t>
  </si>
  <si>
    <t>SE 1620 Distribución Valle de México</t>
  </si>
  <si>
    <t>Aprobados en 2012</t>
  </si>
  <si>
    <t>RM CT José López Portillo</t>
  </si>
  <si>
    <t>SLT 1721 DISTRIBUCIÓN NORTE</t>
  </si>
  <si>
    <t>CG Los Humeros III</t>
  </si>
  <si>
    <t>SLT 1722 Distribución Sur</t>
  </si>
  <si>
    <t>CH Chicoasén II</t>
  </si>
  <si>
    <t>Por Licitar sin cambio de alcance</t>
  </si>
  <si>
    <t>Aprobados en 2013</t>
  </si>
  <si>
    <t>Aprobados en 2014</t>
  </si>
  <si>
    <t>Aprobados en 2015</t>
  </si>
  <si>
    <t>Autorizado</t>
  </si>
  <si>
    <t>Inversión Condicionada</t>
  </si>
  <si>
    <t>CC Baja California III</t>
  </si>
  <si>
    <t>CC Norte III (Juárez)</t>
  </si>
  <si>
    <t>CE Sureste I</t>
  </si>
  <si>
    <t>p_/ Cifras preliminares</t>
  </si>
  <si>
    <t>Fuente: Comisión Federal de Electricidad</t>
  </si>
  <si>
    <t>CT TG Baja California II</t>
  </si>
  <si>
    <t>CCC Cogeneración Salamanca Fase I</t>
  </si>
  <si>
    <t>CC Centro</t>
  </si>
  <si>
    <t>CCI Guerrero Negro IV</t>
  </si>
  <si>
    <t>CG Los Azufres III (Fase I)</t>
  </si>
  <si>
    <t>RM CCC Poza Rica</t>
  </si>
  <si>
    <t>SLT 1405 Subest y Líneas de Transmisión de las Áreas Sureste</t>
  </si>
  <si>
    <t>SLT 1702 Transmisión y Transformación Baja - Noine</t>
  </si>
  <si>
    <t>SLT 1704 Interconexión sist aislados Guerrero Negro Sta Rosalía</t>
  </si>
  <si>
    <t>Terminado Totalmente</t>
  </si>
  <si>
    <t>CCI Baja California Sur V</t>
  </si>
  <si>
    <t>RM CCC TULA PAQUETES 1 Y 2</t>
  </si>
  <si>
    <t>SLT 1902 Subestaciones y Compensación del Noroeste</t>
  </si>
  <si>
    <t>LT 1905 Transmisión Sureste - Peninsular</t>
  </si>
  <si>
    <t>SLT 1921 Reducción de Pérdidas de Energía en Distribución</t>
  </si>
  <si>
    <t>CC Valle de México II</t>
  </si>
  <si>
    <t>SE 1122 Golfo Norte</t>
  </si>
  <si>
    <t>LT 1805 Línea de Transmisión Huasteca - Monterrey</t>
  </si>
  <si>
    <t>SLT 1802 Subestaciones y Líneas de Transmisión del Norte</t>
  </si>
  <si>
    <t>290    LT    Red de transmisión asociada a la CH Chicoasén II</t>
  </si>
  <si>
    <t>300    LT    Red de Transmisión Asociada al CC Topolobampo III</t>
  </si>
  <si>
    <t>311    RM    CCC TULA PAQUETES 1 Y 2</t>
  </si>
  <si>
    <t>APROBADO EN</t>
  </si>
  <si>
    <t>NOMBRE DEL PROYECTO</t>
  </si>
  <si>
    <t>MONTO</t>
  </si>
  <si>
    <t>ACUMULADO 2013</t>
  </si>
  <si>
    <t>104    SLT    706 Sistemas Norte</t>
  </si>
  <si>
    <t>171    CC    Agua Prieta II (con campo solar)</t>
  </si>
  <si>
    <t>188    SE    1116 Transformación del Noreste</t>
  </si>
  <si>
    <t>198    SE    1128 Centro Sur</t>
  </si>
  <si>
    <t>209    SE    1212 SUR - PENINSULAR</t>
  </si>
  <si>
    <t>213    SE    1211 NORESTE - CENTRAL</t>
  </si>
  <si>
    <t>214    SE    1210 NORTE - NOROESTE</t>
  </si>
  <si>
    <t>215    SLT    1201 Transmisión y Transformación de Baja California</t>
  </si>
  <si>
    <t>216    RM    CCC Poza Rica</t>
  </si>
  <si>
    <t>234    SLT    1302 Transformación del Noreste</t>
  </si>
  <si>
    <t>237    LT    1313 Red de Transmisión Asociada al CC Baja California III</t>
  </si>
  <si>
    <t>242    SE    1323 DISTRIBUCION SUR</t>
  </si>
  <si>
    <t>243    SE    1322 DISTRIBUCION CENTRO</t>
  </si>
  <si>
    <t>244    SE    1321 DISTRIBUCION NORESTE</t>
  </si>
  <si>
    <t>245    SE    1320 DISTRIBUCION NOROESTE</t>
  </si>
  <si>
    <t>251    SE    1421 DISTRIBUCIÓN SUR</t>
  </si>
  <si>
    <t>253    SE    1420 DISTRIBUCIÓN NORTE</t>
  </si>
  <si>
    <t>258    RM    CT Altamira Unidades 1 y 2</t>
  </si>
  <si>
    <t>259    SE    SE 1521 DISTRIBUCIÓN SUR</t>
  </si>
  <si>
    <t>261    CCC    Cogeneración Salamanca Fase I</t>
  </si>
  <si>
    <t>264    CC    Centro</t>
  </si>
  <si>
    <t>268    CCI    Guerrero Negro IV</t>
  </si>
  <si>
    <t>273    SE    1621 Distribución Norte-Sur</t>
  </si>
  <si>
    <t>274    SE    1620 Distribución Valle de México</t>
  </si>
  <si>
    <t>278    RM    CT José López Portillo</t>
  </si>
  <si>
    <t>280    SLT    1721 DISTRIBUCIÓN NORTE</t>
  </si>
  <si>
    <t>281    LT    Red de Transmisión Asociada al CC Noreste</t>
  </si>
  <si>
    <t>283    LT    Red de Transmisión Asociada al CC Norte III</t>
  </si>
  <si>
    <t>284    CG    Los Humeros III</t>
  </si>
  <si>
    <t>286    CCI    Baja California Sur V</t>
  </si>
  <si>
    <t>288    SLT    1722 Distribución Sur</t>
  </si>
  <si>
    <t>289    CH    Chicoasén II</t>
  </si>
  <si>
    <t>292    SE    1701 Subestación Chimalpa Dos</t>
  </si>
  <si>
    <t>296    CC    Empalme I</t>
  </si>
  <si>
    <t>297    LT    Red de Transmisión Asociada al CC Empalme I</t>
  </si>
  <si>
    <t>298    CC    Valle de México II</t>
  </si>
  <si>
    <t>303    LT    Red de Trans Asoc a la 2a Temp Abierta y Sureste II III IV V</t>
  </si>
  <si>
    <t>304    LT    1805 Línea de Transmisión Huasteca - Monterrey</t>
  </si>
  <si>
    <t>306    SE    1803 Subestaciones del Occidental</t>
  </si>
  <si>
    <t>307    SLT    1802 Subestaciones y Líneas de Transmisión del Norte</t>
  </si>
  <si>
    <t>308    SLT    1804 Subestaciones y Líneas Transmisión Oriental-Peninsular</t>
  </si>
  <si>
    <t>312    RM    CH TEMASCAL UNIDADES 1 A 4</t>
  </si>
  <si>
    <t>313    CC    Empalme II</t>
  </si>
  <si>
    <t>314    LT    Red de Transmisión Asociada al CC Empalme II</t>
  </si>
  <si>
    <t>316    SE    1901 Subestaciones de Baja California</t>
  </si>
  <si>
    <t>317    SLT    1902 Subestaciones y Compensación del Noroeste</t>
  </si>
  <si>
    <t>318    SE    1903 Subestaciones Norte - Noreste</t>
  </si>
  <si>
    <t>319    SLT    1904 Transmisión y Transformación de Occidente</t>
  </si>
  <si>
    <t>320    LT    1905 Transmisión Sureste - Peninsular</t>
  </si>
  <si>
    <t>322    SLT    1921 Reducción de Pérdidas de Energía en Distribución</t>
  </si>
  <si>
    <t>327    CG    Los Azufres III Fase II</t>
  </si>
  <si>
    <t>330    CH    Las Cruces</t>
  </si>
  <si>
    <t>336    SLT    2001 Subestaciones y Líneas Baja California Sur - Noroeste</t>
  </si>
  <si>
    <t>337    SLT    2002 Subestaciones y Líneas de las Áreas Norte - Occidental</t>
  </si>
  <si>
    <t>339    SLT    SLT 2021 Reducción de Pérdidas de Energía en Distribución</t>
  </si>
  <si>
    <t>36    CC    Baja California III</t>
  </si>
  <si>
    <t>38    CC    Norte III (Juárez)</t>
  </si>
  <si>
    <t>42    CC    Noroeste</t>
  </si>
  <si>
    <t>43    CC    Noreste</t>
  </si>
  <si>
    <t>45    CC    Topolobampo III</t>
  </si>
  <si>
    <t>140    SE    914 División Centro Sur</t>
  </si>
  <si>
    <t>190    SE    1120 Noroeste</t>
  </si>
  <si>
    <t>226    CCI    CI Guerrero Negro III</t>
  </si>
  <si>
    <t>230    SLT    1301 Interconexión de Baja California</t>
  </si>
  <si>
    <t>257    CCI    Santa Rosalía II</t>
  </si>
  <si>
    <t>260    SE    SE 1520 DISTRIBUCION NORTE</t>
  </si>
  <si>
    <t>266    SLT    1603 Subestación Lago</t>
  </si>
  <si>
    <t>276    CH    Nuevo Guerrero</t>
  </si>
  <si>
    <t>282    SLT    1720 Distribución Valle de México</t>
  </si>
  <si>
    <t>285    CC    Centro II</t>
  </si>
  <si>
    <t>309    SLT    1820 Divisiones de Distribución del Valle de México</t>
  </si>
  <si>
    <t>310    SLT    1821 Divisiones de Distribución</t>
  </si>
  <si>
    <t>315    CCI    Baja California Sur VI</t>
  </si>
  <si>
    <t>321    SLT    1920 Subestaciones y Líneas de Distribución</t>
  </si>
  <si>
    <t>323    CC    San Luis Potosí</t>
  </si>
  <si>
    <t>325    CC    Lerdo (Norte IV)</t>
  </si>
  <si>
    <t>326    LT    Red de Transmisión Asociada al CC Lerdo (Norte IV)</t>
  </si>
  <si>
    <t>328    LT    Red de transmisión asociada a la CG Los Azufres III Fase II</t>
  </si>
  <si>
    <t>329    CG    Cerritos Colorados Fase I</t>
  </si>
  <si>
    <t>332    CE    Sureste II y III</t>
  </si>
  <si>
    <t>334    LT    Red de Transmisión Asociada a la CI Santa Rosalía II</t>
  </si>
  <si>
    <t>338    SLT    SLT 2020 Subestaciones, Líneas y Redes de Distribución</t>
  </si>
  <si>
    <t>340    CC    Baja California II</t>
  </si>
  <si>
    <t>342    CC    Guadalajara I</t>
  </si>
  <si>
    <t>343    LT    Red de Transmisión Asociada al CC Guadalajara I</t>
  </si>
  <si>
    <t>348    SE    2101 Compensación Capacitiva Baja - Occidental</t>
  </si>
  <si>
    <t>350    SLT    SLT 2121 Reducción de Pérdidas de Energía en Distribución</t>
  </si>
  <si>
    <t>49    CE    Sureste IV y V</t>
  </si>
  <si>
    <t>AÑO</t>
  </si>
  <si>
    <t>NO.</t>
  </si>
  <si>
    <t>TIPO</t>
  </si>
  <si>
    <t>CLAVE DE IDENTIFICACION</t>
  </si>
  <si>
    <t>INVERSION FINANCIADA</t>
  </si>
  <si>
    <t>INVERSION PRESUPUESTARIA</t>
  </si>
  <si>
    <t>MONTO TOTAL DE INVERSION</t>
  </si>
  <si>
    <t>ETAPA</t>
  </si>
  <si>
    <t>CG</t>
  </si>
  <si>
    <t>Mexicali</t>
  </si>
  <si>
    <t>Baja California</t>
  </si>
  <si>
    <t>CC</t>
  </si>
  <si>
    <t>CCI</t>
  </si>
  <si>
    <t>CT</t>
  </si>
  <si>
    <t>LT</t>
  </si>
  <si>
    <t>SE</t>
  </si>
  <si>
    <t>CH</t>
  </si>
  <si>
    <t>SUV</t>
  </si>
  <si>
    <t>Hermosillo</t>
  </si>
  <si>
    <t>CCC</t>
  </si>
  <si>
    <t>Pacífico</t>
  </si>
  <si>
    <t>029 02 029</t>
  </si>
  <si>
    <t>Varias(Cierre  y otras)</t>
  </si>
  <si>
    <t>El Cajón</t>
  </si>
  <si>
    <t>030 02 030</t>
  </si>
  <si>
    <t>La Yesca</t>
  </si>
  <si>
    <t>Lineas Centro</t>
  </si>
  <si>
    <t>026 02 026</t>
  </si>
  <si>
    <t>Red de Transmisión Asociada a la CH el Cajón</t>
  </si>
  <si>
    <t>031 02 031</t>
  </si>
  <si>
    <t>Red de Transmisión Asociada a Altamira V</t>
  </si>
  <si>
    <t>032 02 032</t>
  </si>
  <si>
    <t>Red de Transmisión Asociada a la Laguna II</t>
  </si>
  <si>
    <t>033 02 033</t>
  </si>
  <si>
    <t>Red de Transmisión Asociada a el Pacífico</t>
  </si>
  <si>
    <t>034 02 034</t>
  </si>
  <si>
    <t>707 Enlace Norte-Sur</t>
  </si>
  <si>
    <t>035 02 035</t>
  </si>
  <si>
    <t>Riviera Maya</t>
  </si>
  <si>
    <t>036 02 036</t>
  </si>
  <si>
    <t>PRR</t>
  </si>
  <si>
    <t>Presa Reguladora Amata</t>
  </si>
  <si>
    <t>037 02 037</t>
  </si>
  <si>
    <t>RM</t>
  </si>
  <si>
    <t>Adolfo López Mateos</t>
  </si>
  <si>
    <t>003 02 003</t>
  </si>
  <si>
    <t>Altamira</t>
  </si>
  <si>
    <t>004 02 004</t>
  </si>
  <si>
    <t>Botello</t>
  </si>
  <si>
    <t>005 02 005</t>
  </si>
  <si>
    <t>Carbón II</t>
  </si>
  <si>
    <t>006 02 006</t>
  </si>
  <si>
    <t>Carlos Rodríguez Rivero</t>
  </si>
  <si>
    <t>007 02 007</t>
  </si>
  <si>
    <t>Dos Bocas</t>
  </si>
  <si>
    <t>008 02 008</t>
  </si>
  <si>
    <t>Emilio Portes Gil</t>
  </si>
  <si>
    <t>009 02 009</t>
  </si>
  <si>
    <t>Francisco Pérez Ríos</t>
  </si>
  <si>
    <t>010 02 010</t>
  </si>
  <si>
    <t>Gomez Palacio</t>
  </si>
  <si>
    <t>011 02 011</t>
  </si>
  <si>
    <t>Huinalá</t>
  </si>
  <si>
    <t>013 02 013</t>
  </si>
  <si>
    <t>Ixtaczoquitlán</t>
  </si>
  <si>
    <t>014 02 014</t>
  </si>
  <si>
    <t>José Aceves Pozos (Mazatlán II)</t>
  </si>
  <si>
    <t>015 02 015</t>
  </si>
  <si>
    <t>Gral. Manuel Alvarez Moreno (Manzanillo)</t>
  </si>
  <si>
    <t>018 02 018</t>
  </si>
  <si>
    <t>CT Puerto Libertad</t>
  </si>
  <si>
    <t>021 02 021</t>
  </si>
  <si>
    <t>Punta Prieta</t>
  </si>
  <si>
    <t>022 02 022</t>
  </si>
  <si>
    <t>Salamanca</t>
  </si>
  <si>
    <t>023 02 023</t>
  </si>
  <si>
    <t>Tuxpango</t>
  </si>
  <si>
    <t>024 02 024</t>
  </si>
  <si>
    <t>CT Valle de México</t>
  </si>
  <si>
    <t>025 02 025</t>
  </si>
  <si>
    <t>Norte</t>
  </si>
  <si>
    <t>027 02 027</t>
  </si>
  <si>
    <t>705 Capacitores</t>
  </si>
  <si>
    <t>040 02 040</t>
  </si>
  <si>
    <t>708 Compensación Dinámicas Oriental -Norte</t>
  </si>
  <si>
    <t>041 02 041</t>
  </si>
  <si>
    <t>SLT</t>
  </si>
  <si>
    <t>701 Occidente-Centro</t>
  </si>
  <si>
    <t>042 02 042</t>
  </si>
  <si>
    <t>702 Sureste-Peninsular</t>
  </si>
  <si>
    <t>043 02 043</t>
  </si>
  <si>
    <t>703 Noreste-Norte</t>
  </si>
  <si>
    <t>044 02 044</t>
  </si>
  <si>
    <t>704 Baja California -Noroeste</t>
  </si>
  <si>
    <t>045 02 045</t>
  </si>
  <si>
    <t>706 Sistemas Norte</t>
  </si>
  <si>
    <t>046 02 046</t>
  </si>
  <si>
    <t>709 Sistemas Sur</t>
  </si>
  <si>
    <t>047 02 047</t>
  </si>
  <si>
    <t>Conversión El Encino de TG aCC</t>
  </si>
  <si>
    <t>065 02 065</t>
  </si>
  <si>
    <t>Baja California Sur II</t>
  </si>
  <si>
    <t>066 02 066</t>
  </si>
  <si>
    <t>807 Durango I</t>
  </si>
  <si>
    <t>073 02 073</t>
  </si>
  <si>
    <t>CCC Tula</t>
  </si>
  <si>
    <t>052 02 052</t>
  </si>
  <si>
    <t>CGT Cerro Prieto (U5)</t>
  </si>
  <si>
    <t>059 02 059</t>
  </si>
  <si>
    <t>CT Carbón II Unidades 2 y 4</t>
  </si>
  <si>
    <t>056 02 056</t>
  </si>
  <si>
    <t>CT Emilio Portes Gil Unidad 4</t>
  </si>
  <si>
    <t>058 02 058</t>
  </si>
  <si>
    <t>CT Francisco Pérez Ríos Unidad 5</t>
  </si>
  <si>
    <t>053 02 053</t>
  </si>
  <si>
    <t>CT Pdte. Adolfo López Mateos Unidades 3, 4, 5 y 6</t>
  </si>
  <si>
    <t>051 02 051</t>
  </si>
  <si>
    <t>CT Pdte. Plutarco Elías Calles Unidades 1 y 2</t>
  </si>
  <si>
    <t>049 02 049</t>
  </si>
  <si>
    <t>811 Noroeste</t>
  </si>
  <si>
    <t>060 02 060</t>
  </si>
  <si>
    <t>812 Golfo Norte</t>
  </si>
  <si>
    <t>061 02 061</t>
  </si>
  <si>
    <t>813 División Bajío</t>
  </si>
  <si>
    <t>062 02 062</t>
  </si>
  <si>
    <t>801 Altiplano</t>
  </si>
  <si>
    <t>067 02 067</t>
  </si>
  <si>
    <t>802 Tamaulipas</t>
  </si>
  <si>
    <t>068 02 068</t>
  </si>
  <si>
    <t>803 NOINE</t>
  </si>
  <si>
    <t>069 02 069</t>
  </si>
  <si>
    <t>806 Bajío</t>
  </si>
  <si>
    <t>072 02 072</t>
  </si>
  <si>
    <t>CE</t>
  </si>
  <si>
    <t>La Venta II</t>
  </si>
  <si>
    <t>002 03 002</t>
  </si>
  <si>
    <t>Red de Transmisión Asociada a la CE La Venta II</t>
  </si>
  <si>
    <t>006 03 006</t>
  </si>
  <si>
    <t>911 Noreste</t>
  </si>
  <si>
    <t>008 03 008</t>
  </si>
  <si>
    <t>912 División Oriente</t>
  </si>
  <si>
    <t>009 03 009</t>
  </si>
  <si>
    <t>914 División Centro Sur</t>
  </si>
  <si>
    <t>010 03 010</t>
  </si>
  <si>
    <t>915 Occidental</t>
  </si>
  <si>
    <t>011 03 011</t>
  </si>
  <si>
    <t>901 Pacífico</t>
  </si>
  <si>
    <t>012 03 012</t>
  </si>
  <si>
    <t>902 Istmo</t>
  </si>
  <si>
    <t>013 03 013</t>
  </si>
  <si>
    <t>903 Cabo - Norte</t>
  </si>
  <si>
    <t>014 03 014</t>
  </si>
  <si>
    <t>0418TOQ0140</t>
  </si>
  <si>
    <t>0418TOQ0138</t>
  </si>
  <si>
    <t>RFO</t>
  </si>
  <si>
    <t>Red de Fibra Optica Proyecto Sur</t>
  </si>
  <si>
    <t>0318TOQ0204</t>
  </si>
  <si>
    <t>Red de Fibra Optica Proyecto Centro</t>
  </si>
  <si>
    <t>0318TOQ0205</t>
  </si>
  <si>
    <t>Red de Fibra Optica Proyecto Norte</t>
  </si>
  <si>
    <t>0318TOQ0203</t>
  </si>
  <si>
    <t>1006 Central----Sur</t>
  </si>
  <si>
    <t>0418TOQ0087</t>
  </si>
  <si>
    <t>1005 Noroeste</t>
  </si>
  <si>
    <t>0418TOQ0063</t>
  </si>
  <si>
    <t>Infiernillo</t>
  </si>
  <si>
    <t>0418TOQ0083</t>
  </si>
  <si>
    <t>CT Francisco Pérez Ríos Unidades 1 y 2</t>
  </si>
  <si>
    <t>0418TOQ0084</t>
  </si>
  <si>
    <t>CT Puerto Libertad Unidad 4</t>
  </si>
  <si>
    <t>0418TOQ0091</t>
  </si>
  <si>
    <t>CT Valle de México Unidades 5,6 y 7</t>
  </si>
  <si>
    <t>0418TOQ0085</t>
  </si>
  <si>
    <t>CCC Samalayuca II</t>
  </si>
  <si>
    <t>0418TOQ0086</t>
  </si>
  <si>
    <t>CCC El Sauz</t>
  </si>
  <si>
    <t>0418TOQ0097</t>
  </si>
  <si>
    <t>CCC Huinala II</t>
  </si>
  <si>
    <t>0418TOQ0088</t>
  </si>
  <si>
    <t>1004 Compensación Dinámica Área Central</t>
  </si>
  <si>
    <t>0418TOQ0089</t>
  </si>
  <si>
    <t>1003 Subestaciones Eléctricas de Occidente</t>
  </si>
  <si>
    <t>0418TOQ0090</t>
  </si>
  <si>
    <t>Red de Transmisión Asociada a la CC San Lorenzo</t>
  </si>
  <si>
    <t>0418TOQ0096</t>
  </si>
  <si>
    <t>1002 Compensación y Transmisión Noreste - Sureste</t>
  </si>
  <si>
    <t>0418TOQ0092</t>
  </si>
  <si>
    <t>San Lorenzo Conversión de TG a CC</t>
  </si>
  <si>
    <t>0418TOQ0060</t>
  </si>
  <si>
    <t>1001 Red de Transmisión Baja -- Nogales</t>
  </si>
  <si>
    <t>0418TOQ0062</t>
  </si>
  <si>
    <t>Red de Transmisión Asociada a la CH La Yesca</t>
  </si>
  <si>
    <t>0418TOQ0141</t>
  </si>
  <si>
    <t>Agua Prieta II (con campo solar)</t>
  </si>
  <si>
    <t>0518TOQ0047</t>
  </si>
  <si>
    <t>Red de transmisión asociada a la CC Agua Prieta II</t>
  </si>
  <si>
    <t>0518TOQ0048</t>
  </si>
  <si>
    <t>Red de Transmisión Asociada a la CE La Venta III</t>
  </si>
  <si>
    <t>0518TOQ0064</t>
  </si>
  <si>
    <t>CN Laguna Verde</t>
  </si>
  <si>
    <t>0518TOQ0043</t>
  </si>
  <si>
    <t>CT Puerto Libertad Unidades 2 y 3</t>
  </si>
  <si>
    <t>0518TOQ0039</t>
  </si>
  <si>
    <t>CT Punta Prieta Unidad 2</t>
  </si>
  <si>
    <t>0518TOQ0041</t>
  </si>
  <si>
    <t>1110 Compensación Capacitiva del Norte</t>
  </si>
  <si>
    <t>0518TOQ0054</t>
  </si>
  <si>
    <t>1116 Transformación del Noreste</t>
  </si>
  <si>
    <t>0518TOQ0060</t>
  </si>
  <si>
    <t>1117 Transformación de Guaymas</t>
  </si>
  <si>
    <t>0518TOQ0061</t>
  </si>
  <si>
    <t>1120 Noroeste</t>
  </si>
  <si>
    <t>0518TOQ0035</t>
  </si>
  <si>
    <t>1121 Baja California</t>
  </si>
  <si>
    <t>0518TOQ0034</t>
  </si>
  <si>
    <t>1122 Golfo Norte</t>
  </si>
  <si>
    <t>0518TOQ0032</t>
  </si>
  <si>
    <t>1123 Norte</t>
  </si>
  <si>
    <t>0518TOQ0031</t>
  </si>
  <si>
    <t>1124 Bajío Centro</t>
  </si>
  <si>
    <t>0518TOQ0029</t>
  </si>
  <si>
    <t>1125 Distribución</t>
  </si>
  <si>
    <t>0518TOQ0028</t>
  </si>
  <si>
    <t>1127 Sureste</t>
  </si>
  <si>
    <t>0518TOQ0033</t>
  </si>
  <si>
    <t>1128 Centro Sur</t>
  </si>
  <si>
    <t>0518TOQ0030</t>
  </si>
  <si>
    <t>1129 Compensación redes</t>
  </si>
  <si>
    <t>0518TOQ0037</t>
  </si>
  <si>
    <t>1111 Transmisión y Transformación del Central - Occidental</t>
  </si>
  <si>
    <t>0518TOQ0055</t>
  </si>
  <si>
    <t>1112 Transmisión y Transformación del Noroeste</t>
  </si>
  <si>
    <t>0518TOQ0056</t>
  </si>
  <si>
    <t>1114 Transmisión y Transformación del Oriental</t>
  </si>
  <si>
    <t>0518TOQ0058</t>
  </si>
  <si>
    <t>1118 Transmisión y Transformación del Norte</t>
  </si>
  <si>
    <t>0518TOQ0062</t>
  </si>
  <si>
    <t>1119 Transmisión y Transformación del Sureste</t>
  </si>
  <si>
    <t>0518TOQ0063</t>
  </si>
  <si>
    <t>Suministro de 970 T/h a las Centrales de Cerro Prieto</t>
  </si>
  <si>
    <t>0518TOQ0038</t>
  </si>
  <si>
    <t>1206 Conversión a 400 kV de la LT Mazatlan II - La Higuera</t>
  </si>
  <si>
    <t>0618TOQ0028</t>
  </si>
  <si>
    <t>1213 COMPENSACION DE REDES</t>
  </si>
  <si>
    <t>0618TOQ0029</t>
  </si>
  <si>
    <t>1205 Compensación Oriental - Peninsular</t>
  </si>
  <si>
    <t>0618TOQ0030</t>
  </si>
  <si>
    <t>1212 SUR - PENINSULAR</t>
  </si>
  <si>
    <t>0618TOQ0031</t>
  </si>
  <si>
    <t>1204 Conversión a 400 kV del Área Peninsular</t>
  </si>
  <si>
    <t>0618TOQ0032</t>
  </si>
  <si>
    <t>1203 Transmisión y Transformación Oriental - Sureste</t>
  </si>
  <si>
    <t>0618TOQ0033</t>
  </si>
  <si>
    <t>1202 Suministro de Energía a la Zona Manzanillo</t>
  </si>
  <si>
    <t>0618TOQ0034</t>
  </si>
  <si>
    <t>1211 NORESTE - CENTRAL</t>
  </si>
  <si>
    <t>0618TOQ0035</t>
  </si>
  <si>
    <t>1210 NORTE - NOROESTE</t>
  </si>
  <si>
    <t>0618TOQ0036</t>
  </si>
  <si>
    <t>1201 Transmisión y Transformación de Baja California</t>
  </si>
  <si>
    <t>0618TOQ0037</t>
  </si>
  <si>
    <t>CCC Poza Rica</t>
  </si>
  <si>
    <t>0618TOQ0038</t>
  </si>
  <si>
    <t>CCC El Sauz Paquete 1</t>
  </si>
  <si>
    <t>0618TOQ0039</t>
  </si>
  <si>
    <t>Red de Trans Asoc al proy de temp abierta y Oax. II, III, IV</t>
  </si>
  <si>
    <t>0618TOQ0042</t>
  </si>
  <si>
    <t>Red de Transmisión Asociada a Manzanillo I U-1 y 2</t>
  </si>
  <si>
    <t>0618TOQ0054</t>
  </si>
  <si>
    <t>CC Repotenciación CT Manzanillo I U-1 y 2</t>
  </si>
  <si>
    <t>0618TOQ0050</t>
  </si>
  <si>
    <t>Red de transmisión asociada a la CG Los Humeros II</t>
  </si>
  <si>
    <t>0618TOQ0046</t>
  </si>
  <si>
    <t>Red de transmisión asociada a la CI Guerrero Negro III</t>
  </si>
  <si>
    <t>0618TOQ0048</t>
  </si>
  <si>
    <t>CI Guerrero Negro III</t>
  </si>
  <si>
    <t>0618TOQ0049</t>
  </si>
  <si>
    <t>Los Humeros II</t>
  </si>
  <si>
    <t>0618TOQ0051</t>
  </si>
  <si>
    <t>Red de transmisión asociada a la CCC Norte II</t>
  </si>
  <si>
    <t>0618TOQ0052</t>
  </si>
  <si>
    <t>TG Baja California II</t>
  </si>
  <si>
    <t>0618TOQ0053</t>
  </si>
  <si>
    <t>1301 Interconexión de Baja California</t>
  </si>
  <si>
    <t>0718TOQ0019</t>
  </si>
  <si>
    <t>1304 Transmisión y Transformación del Oriental</t>
  </si>
  <si>
    <t>0718TOQ0036</t>
  </si>
  <si>
    <t>1303 Transmisión y Transformación Baja - Noroeste</t>
  </si>
  <si>
    <t>0718TOQ0035</t>
  </si>
  <si>
    <t>1302 Transformación del Noreste</t>
  </si>
  <si>
    <t>0718TOQ0034</t>
  </si>
  <si>
    <t>Baja California Sur IV</t>
  </si>
  <si>
    <t>0718TOQ0022</t>
  </si>
  <si>
    <t>Baja California Sur III</t>
  </si>
  <si>
    <t>0718TOQ0023</t>
  </si>
  <si>
    <t>1313 Red de Transmisión Asociada al CC Baja California III</t>
  </si>
  <si>
    <t>0718TOQ0027</t>
  </si>
  <si>
    <t>1323 DISTRIBUCION SUR</t>
  </si>
  <si>
    <t>0718TOQ0037</t>
  </si>
  <si>
    <t>1322 DISTRIBUCION CENTRO</t>
  </si>
  <si>
    <t>0718TOQ0038</t>
  </si>
  <si>
    <t>1321 DISTRIBUCION NORESTE</t>
  </si>
  <si>
    <t>0718TOQ0032</t>
  </si>
  <si>
    <t>1320 DISTRIBUCION NOROESTE</t>
  </si>
  <si>
    <t>0718TOQ0033</t>
  </si>
  <si>
    <t>SLT 1404 Subestaciones del Oriente</t>
  </si>
  <si>
    <t>0818TOQ0071</t>
  </si>
  <si>
    <t>1401 SEs y LTs de las Áreas Baja California y Noroeste</t>
  </si>
  <si>
    <t>0818TOQ0093</t>
  </si>
  <si>
    <t>1405 Subest y Líneas de Transmisión de las Áreas Sureste</t>
  </si>
  <si>
    <t>0818TOQ0072</t>
  </si>
  <si>
    <t>1402 Cambio de Tensión de la LT Culiacán - Los Mochis</t>
  </si>
  <si>
    <t>0818TOQ0069</t>
  </si>
  <si>
    <t>1421 DISTRIBUCIÓN SUR</t>
  </si>
  <si>
    <t>0818TOQ0073</t>
  </si>
  <si>
    <t>1403 Compensación Capacitiva de las Áreas Noroeste - Norte</t>
  </si>
  <si>
    <t>0818TOQ0070</t>
  </si>
  <si>
    <t>1420 DISTRIBUCIÓN NORTE</t>
  </si>
  <si>
    <t>0818TOQ0074</t>
  </si>
  <si>
    <t>Santa Rosalía II</t>
  </si>
  <si>
    <t>0818TOQ0084</t>
  </si>
  <si>
    <t>CT Altamira Unidades 1 y 2</t>
  </si>
  <si>
    <t>0818TOQ0076</t>
  </si>
  <si>
    <t>0918TOQ0018</t>
  </si>
  <si>
    <t>0918TOQ0019</t>
  </si>
  <si>
    <t>Cogeneración Salamanca Fase I</t>
  </si>
  <si>
    <t>0918TOQ0020</t>
  </si>
  <si>
    <t>1601 Transmisión y Transformación Noroeste - Norte</t>
  </si>
  <si>
    <t>1018TOQ0038</t>
  </si>
  <si>
    <t>Centro</t>
  </si>
  <si>
    <t>1018TOQ0050</t>
  </si>
  <si>
    <t>1603 Subestación Lago</t>
  </si>
  <si>
    <t>1018TOQ0040</t>
  </si>
  <si>
    <t>Por Licitar con cambio de alcance</t>
  </si>
  <si>
    <t>1604 Transmisión Ayotla-Chalco</t>
  </si>
  <si>
    <t>1018TOQ0043</t>
  </si>
  <si>
    <t>Guerrero Negro IV</t>
  </si>
  <si>
    <t>1018TOQ0046</t>
  </si>
  <si>
    <t>Red de Transmisión Asociada a la CI Guerrero Negro IV</t>
  </si>
  <si>
    <t>1018TOQ0056</t>
  </si>
  <si>
    <t>1621 Distribución Norte-Sur</t>
  </si>
  <si>
    <t>1018TOQ0048</t>
  </si>
  <si>
    <t>1620 Distribución Valle de México</t>
  </si>
  <si>
    <t>1018TOQ0039</t>
  </si>
  <si>
    <t>Los Azufres III (Fase I)</t>
  </si>
  <si>
    <t>1018TOQ0037</t>
  </si>
  <si>
    <t>Nuevo Guerrero</t>
  </si>
  <si>
    <t>1018TOQ0054</t>
  </si>
  <si>
    <t>Red de Transmisión Asociada a la CH Nuevo Guerrero</t>
  </si>
  <si>
    <t>1018TOQ0053</t>
  </si>
  <si>
    <t>CT José López Portillo</t>
  </si>
  <si>
    <t>1118TOQ0016</t>
  </si>
  <si>
    <t>1721 DISTRIBUCIÓN NORTE</t>
  </si>
  <si>
    <t>1118TOQ0026</t>
  </si>
  <si>
    <t>Red de Transmisión Asociada al CC Noreste</t>
  </si>
  <si>
    <t>1118TOQ0015</t>
  </si>
  <si>
    <t>1720 Distribución Valle de México</t>
  </si>
  <si>
    <t>1118TOQ0025</t>
  </si>
  <si>
    <t>Red de Transmisión Asociada al CC Norte III</t>
  </si>
  <si>
    <t>1118TOQ0021</t>
  </si>
  <si>
    <t>Los Humeros III</t>
  </si>
  <si>
    <t>1118TOQ0014</t>
  </si>
  <si>
    <t>Varias(Licitación y construcción)</t>
  </si>
  <si>
    <t>Centro II</t>
  </si>
  <si>
    <t>1118TOQ0022</t>
  </si>
  <si>
    <t>Baja California Sur V</t>
  </si>
  <si>
    <t>1118TOQ0013</t>
  </si>
  <si>
    <t>1722 Distribución Sur</t>
  </si>
  <si>
    <t>1118TOQ0027</t>
  </si>
  <si>
    <t>Chicoasén II</t>
  </si>
  <si>
    <t>1118TOQ0023</t>
  </si>
  <si>
    <t>Red de transmisión asociada a la CH Chicoasén II</t>
  </si>
  <si>
    <t>1118TOQ0024</t>
  </si>
  <si>
    <t>1701 Subestación Chimalpa Dos</t>
  </si>
  <si>
    <t>1118TOQ0017</t>
  </si>
  <si>
    <t>1703  Conversión a 400 kV de la Riviera Maya</t>
  </si>
  <si>
    <t>1118TOQ0020</t>
  </si>
  <si>
    <t>1702 Transmisión y Transformación Baja - Noine</t>
  </si>
  <si>
    <t>1118TOQ0018</t>
  </si>
  <si>
    <t>1704 Interconexión sist aislados Guerrero Negro Sta Rosalía</t>
  </si>
  <si>
    <t>1118TOQ0028</t>
  </si>
  <si>
    <t>Empalme I</t>
  </si>
  <si>
    <t>1218TOQ0026</t>
  </si>
  <si>
    <t>Red de Transmisión Asociada al CC Empalme I</t>
  </si>
  <si>
    <t>1218TOQ0027</t>
  </si>
  <si>
    <t>Valle de México II</t>
  </si>
  <si>
    <t>1218TOQ0032</t>
  </si>
  <si>
    <t>Red de Transmisión Asociada al CC Topolobampo III</t>
  </si>
  <si>
    <t>1218TOQ0035</t>
  </si>
  <si>
    <t>Red de Trans Asoc a la 2a Temp Abierta y Sureste II III IV V</t>
  </si>
  <si>
    <t>1218TOQ0034</t>
  </si>
  <si>
    <t>1805 Línea de Transmisión Huasteca - Monterrey</t>
  </si>
  <si>
    <t>1218TOQ0025</t>
  </si>
  <si>
    <t>1801 Subestaciones Baja - Noroeste</t>
  </si>
  <si>
    <t>1218TOQ0024</t>
  </si>
  <si>
    <t>1803 Subestaciones del Occidental</t>
  </si>
  <si>
    <t>1218TOQ0022</t>
  </si>
  <si>
    <t>1802 Subestaciones y Líneas de Transmisión del Norte</t>
  </si>
  <si>
    <t>1218TOQ0021</t>
  </si>
  <si>
    <t>1804 Subestaciones y Líneas Transmisión Oriental-Peninsular</t>
  </si>
  <si>
    <t>1218TOQ0023</t>
  </si>
  <si>
    <t>1820 Divisiones de Distribución del Valle de México</t>
  </si>
  <si>
    <t>1218TOQ0038</t>
  </si>
  <si>
    <t>1821 Divisiones de Distribución</t>
  </si>
  <si>
    <t>1218TOQ0031</t>
  </si>
  <si>
    <t>CCC TULA PAQUETES 1 Y 2</t>
  </si>
  <si>
    <t>1218TOQ0020</t>
  </si>
  <si>
    <t>CH TEMASCAL UNIDADES 1 A 4</t>
  </si>
  <si>
    <t>1218TOQ0019</t>
  </si>
  <si>
    <t>Empalme II</t>
  </si>
  <si>
    <t>1318TOQ0026</t>
  </si>
  <si>
    <t>Red de Transmisión Asociada al CC Empalme II</t>
  </si>
  <si>
    <t>1318TOQ0025</t>
  </si>
  <si>
    <t>Baja California Sur VI</t>
  </si>
  <si>
    <t>1318TOQ0022</t>
  </si>
  <si>
    <t>1901 Subestaciones de Baja California</t>
  </si>
  <si>
    <t>1318TOQ0021</t>
  </si>
  <si>
    <t>Fallo y adjudicación</t>
  </si>
  <si>
    <t>1902 Subestaciones y Compensación del Noroeste</t>
  </si>
  <si>
    <t>1318TOQ0020</t>
  </si>
  <si>
    <t>1903 Subestaciones Norte - Noreste</t>
  </si>
  <si>
    <t>1318TOQ0019</t>
  </si>
  <si>
    <t>1904 Transmisión y Transformación de Occidente</t>
  </si>
  <si>
    <t>1318TOQ0018</t>
  </si>
  <si>
    <t>1905 Transmisión Sureste - Peninsular</t>
  </si>
  <si>
    <t>1318TOQ0017</t>
  </si>
  <si>
    <t>1920 Subestaciones y Líneas de Distribución</t>
  </si>
  <si>
    <t>1318TOQ0023</t>
  </si>
  <si>
    <t>1921 Reducción de Pérdidas de Energía en Distribución</t>
  </si>
  <si>
    <t>1318TOQ0024</t>
  </si>
  <si>
    <t>San Luis Potosí</t>
  </si>
  <si>
    <t>1418TOQ0050</t>
  </si>
  <si>
    <t>Red de Transmisión Asociada al CC San Luis Potosí</t>
  </si>
  <si>
    <t>1418TOQ0051</t>
  </si>
  <si>
    <t>Lerdo (Norte IV)</t>
  </si>
  <si>
    <t>1418TOQ0044</t>
  </si>
  <si>
    <t>Red de Transmisión Asociada al CC Lerdo (Norte IV)</t>
  </si>
  <si>
    <t>1418TOQ0045</t>
  </si>
  <si>
    <t>Los Azufres III Fase II</t>
  </si>
  <si>
    <t>1418TOQ0035</t>
  </si>
  <si>
    <t>Red de transmisión asociada a la CG Los Azufres III Fase II</t>
  </si>
  <si>
    <t>1418TOQ0036</t>
  </si>
  <si>
    <t>Cerritos Colorados Fase I</t>
  </si>
  <si>
    <t>1418TOQ0034</t>
  </si>
  <si>
    <t>Las Cruces</t>
  </si>
  <si>
    <t>1418TOQ0047</t>
  </si>
  <si>
    <t>Red de transmisión asociada a la CH Las Cruces</t>
  </si>
  <si>
    <t>1418TOQ0048</t>
  </si>
  <si>
    <t>Sureste II y III</t>
  </si>
  <si>
    <t>1418TOQ0049</t>
  </si>
  <si>
    <t>Red de Transmisión Asociada a la CI Santa Rosalía II</t>
  </si>
  <si>
    <t>1418TOQ0037</t>
  </si>
  <si>
    <t>2001 Subestaciones y Líneas Baja California Sur - Noroeste</t>
  </si>
  <si>
    <t>1418TOQ0039</t>
  </si>
  <si>
    <t>2002 Subestaciones y Líneas de las Áreas Norte - Occidental</t>
  </si>
  <si>
    <t>1418TOQ0038</t>
  </si>
  <si>
    <t>SLT 2020 Subestaciones, Líneas y Redes de Distribución</t>
  </si>
  <si>
    <t>1418TOQ0040</t>
  </si>
  <si>
    <t>SLT 2021 Reducción de Pérdidas de Energía en Distribución</t>
  </si>
  <si>
    <t>1418TOQ0054</t>
  </si>
  <si>
    <t>Baja California II</t>
  </si>
  <si>
    <t>1518TOQ0017</t>
  </si>
  <si>
    <t>Red de Transmisión Asociada al CC Baja California II</t>
  </si>
  <si>
    <t>1518TOQ0018</t>
  </si>
  <si>
    <t>Guadalajara I</t>
  </si>
  <si>
    <t>1518TOQ0014</t>
  </si>
  <si>
    <t>Red de Transmisión Asociada al CC Guadalajara I</t>
  </si>
  <si>
    <t>1518TOQ0016</t>
  </si>
  <si>
    <t>Mazatlán</t>
  </si>
  <si>
    <t>1518TOQ0009</t>
  </si>
  <si>
    <t>Red de Transmisión Asociada al CC Mazatlán</t>
  </si>
  <si>
    <t>1518TOQ0010</t>
  </si>
  <si>
    <t>Mérida</t>
  </si>
  <si>
    <t>1518TOQ0012</t>
  </si>
  <si>
    <t>1518TOQ0015</t>
  </si>
  <si>
    <t>2101 Compensación Capacitiva Baja - Occidental</t>
  </si>
  <si>
    <t>1518TOQ0008</t>
  </si>
  <si>
    <t>SLT 2120 Subestaciones y Líneas de Distribución</t>
  </si>
  <si>
    <t>1518TOQ0011</t>
  </si>
  <si>
    <t>SLT 2121 Reducción de Pérdidas de Energía en Distribución</t>
  </si>
  <si>
    <t>1518TOQ0013</t>
  </si>
  <si>
    <t>TRN</t>
  </si>
  <si>
    <t>Terminal de Carbón de la CT Pdte. Plutarco Elías Calles</t>
  </si>
  <si>
    <t>002 97 002</t>
  </si>
  <si>
    <t>Altamira II</t>
  </si>
  <si>
    <t>111 98 111</t>
  </si>
  <si>
    <t>Bajío</t>
  </si>
  <si>
    <t>016 97 016</t>
  </si>
  <si>
    <t>Campeche</t>
  </si>
  <si>
    <t>112 98 112</t>
  </si>
  <si>
    <t>017 97 017</t>
  </si>
  <si>
    <t>Mérida III</t>
  </si>
  <si>
    <t>000 98 999</t>
  </si>
  <si>
    <t>Monterrey III</t>
  </si>
  <si>
    <t>113 98 113</t>
  </si>
  <si>
    <t>Naco-Nogales</t>
  </si>
  <si>
    <t>114 98 114</t>
  </si>
  <si>
    <t>Río Bravo II</t>
  </si>
  <si>
    <t>018 97 018</t>
  </si>
  <si>
    <t>115 98 115</t>
  </si>
  <si>
    <t>Saltillo</t>
  </si>
  <si>
    <t>019 97 019</t>
  </si>
  <si>
    <t>Tuxpan II</t>
  </si>
  <si>
    <t>116 98 116</t>
  </si>
  <si>
    <t>Gasoducto Cd. Pemex-Valladolid</t>
  </si>
  <si>
    <t>000 98 998</t>
  </si>
  <si>
    <t>Altamira III y IV</t>
  </si>
  <si>
    <t>150 99 150</t>
  </si>
  <si>
    <t>Chihuahua III</t>
  </si>
  <si>
    <t>151 99 151</t>
  </si>
  <si>
    <t>La Laguna II</t>
  </si>
  <si>
    <t>152 99 152</t>
  </si>
  <si>
    <t>Río Bravo III</t>
  </si>
  <si>
    <t>153 99 153</t>
  </si>
  <si>
    <t>Tuxpan III y IV</t>
  </si>
  <si>
    <t>154 99 154</t>
  </si>
  <si>
    <t>Altamira V</t>
  </si>
  <si>
    <t>206 99 206</t>
  </si>
  <si>
    <t>Tamazunchale</t>
  </si>
  <si>
    <t>055 00 054</t>
  </si>
  <si>
    <t>Río Bravo IV</t>
  </si>
  <si>
    <t>056 00 055</t>
  </si>
  <si>
    <t>Tuxpan V</t>
  </si>
  <si>
    <t>054 00 053</t>
  </si>
  <si>
    <t>Valladolid III</t>
  </si>
  <si>
    <t>048 02 048</t>
  </si>
  <si>
    <t>Norte II</t>
  </si>
  <si>
    <t>0418TOQ0144</t>
  </si>
  <si>
    <t>0418TOQ0145</t>
  </si>
  <si>
    <t>La Venta III</t>
  </si>
  <si>
    <t>0518TOQ0065</t>
  </si>
  <si>
    <t>Oaxaca I</t>
  </si>
  <si>
    <t>0618TOQ0044</t>
  </si>
  <si>
    <t>Oaxaca II y CE Oaxaca III y CE Oaxaca IV</t>
  </si>
  <si>
    <t>0718TOQ0031</t>
  </si>
  <si>
    <t>Baja California III</t>
  </si>
  <si>
    <t>0718TOQ0030</t>
  </si>
  <si>
    <t>Norte III (Juárez)</t>
  </si>
  <si>
    <t>1018TOQ0041</t>
  </si>
  <si>
    <t>Sureste I</t>
  </si>
  <si>
    <t>1018TOQ0051</t>
  </si>
  <si>
    <t>Noroeste</t>
  </si>
  <si>
    <t>1118TOQ0030</t>
  </si>
  <si>
    <t>Noreste</t>
  </si>
  <si>
    <t>1118TOQ0031</t>
  </si>
  <si>
    <t>Topolobampo III</t>
  </si>
  <si>
    <t>1218TOQ0036</t>
  </si>
  <si>
    <t>Sureste IV y V</t>
  </si>
  <si>
    <t>1418TOQ0053</t>
  </si>
  <si>
    <t>Aprobados en 2016</t>
  </si>
  <si>
    <t>CCC Pacífico</t>
  </si>
  <si>
    <t>CH El Cajón</t>
  </si>
  <si>
    <t>LT Lineas Centro</t>
  </si>
  <si>
    <t>LT Red de Transmisión Asociada a la CH el Cajón</t>
  </si>
  <si>
    <t>LT Red de Transmisión Asociada a Altamira V</t>
  </si>
  <si>
    <t>LT Red de Transmisión Asociada a la Laguna II</t>
  </si>
  <si>
    <t>LT Red de Transmisión Asociada a el Pacífico</t>
  </si>
  <si>
    <t>LT 707 Enlace Norte-Sur</t>
  </si>
  <si>
    <t>LT Riviera Maya</t>
  </si>
  <si>
    <t>PRR Presa Reguladora Amata</t>
  </si>
  <si>
    <t>RM Adolfo López Mateos</t>
  </si>
  <si>
    <t>RM Altamira</t>
  </si>
  <si>
    <t>RM Botello</t>
  </si>
  <si>
    <t>RM Carbón II</t>
  </si>
  <si>
    <t>RM Carlos Rodríguez Rivero</t>
  </si>
  <si>
    <t>RM Dos Bocas</t>
  </si>
  <si>
    <t>RM Emilio Portes Gil</t>
  </si>
  <si>
    <t>RM Francisco Pérez Ríos</t>
  </si>
  <si>
    <t>RM Gomez Palacio</t>
  </si>
  <si>
    <t>RM Huinalá</t>
  </si>
  <si>
    <t>RM Ixtaczoquitlán</t>
  </si>
  <si>
    <t>RM José Aceves Pozos (Mazatlán II)</t>
  </si>
  <si>
    <t>RM Gral. Manuel Alvarez Moreno (Manzanillo)</t>
  </si>
  <si>
    <t>RM CT Puerto Libertad</t>
  </si>
  <si>
    <t>RM Punta Prieta</t>
  </si>
  <si>
    <t>RM Salamanca</t>
  </si>
  <si>
    <t>RM Tuxpango</t>
  </si>
  <si>
    <t>RM CT Valle de México</t>
  </si>
  <si>
    <t>SE Norte</t>
  </si>
  <si>
    <t>SE 705 Capacitores</t>
  </si>
  <si>
    <t>SE 708 Compensación Dinámicas Oriental -Norte</t>
  </si>
  <si>
    <t>SLT 701 Occidente-Centro</t>
  </si>
  <si>
    <t>SLT 702 Sureste-Peninsular</t>
  </si>
  <si>
    <t>SLT 703 Noreste-Norte</t>
  </si>
  <si>
    <t>SLT 704 Baja California -Noroeste</t>
  </si>
  <si>
    <t>SLT 709 Sistemas Sur</t>
  </si>
  <si>
    <t>CC Conversión El Encino de TG aCC</t>
  </si>
  <si>
    <t>CCI Baja California Sur II</t>
  </si>
  <si>
    <t>LT 807 Durango I</t>
  </si>
  <si>
    <t>RM CCC Tula</t>
  </si>
  <si>
    <t>RM CGT Cerro Prieto (U5)</t>
  </si>
  <si>
    <t>RM CT Carbón II Unidades 2 y 4</t>
  </si>
  <si>
    <t>RM CT Emilio Portes Gil Unidad 4</t>
  </si>
  <si>
    <t>RM CT Francisco Pérez Ríos Unidad 5</t>
  </si>
  <si>
    <t>RM CT Pdte. Adolfo López Mateos Unidades 3, 4, 5 y 6</t>
  </si>
  <si>
    <t>RM CT Pdte. Plutarco Elías Calles Unidades 1 y 2</t>
  </si>
  <si>
    <t>SE 811 Noroeste</t>
  </si>
  <si>
    <t>SE 812 Golfo Norte</t>
  </si>
  <si>
    <t>SE 813 División Bajío</t>
  </si>
  <si>
    <t>SLT 801 Altiplano</t>
  </si>
  <si>
    <t>SLT 802 Tamaulipas</t>
  </si>
  <si>
    <t>SLT 806 Bajío</t>
  </si>
  <si>
    <t>CE La Venta II</t>
  </si>
  <si>
    <t>LT Red de Transmisión Asociada a la CE La Venta II</t>
  </si>
  <si>
    <t>SE 911 Noreste</t>
  </si>
  <si>
    <t>SE 912 División Oriente</t>
  </si>
  <si>
    <t>SE 914 División Centro Sur</t>
  </si>
  <si>
    <t>SE 915 Occidental</t>
  </si>
  <si>
    <t>SLT 901 Pacífico</t>
  </si>
  <si>
    <t>SLT 902 Istmo</t>
  </si>
  <si>
    <t>SLT 903 Cabo - Norte</t>
  </si>
  <si>
    <t>CH La Yesca</t>
  </si>
  <si>
    <t>CCC Baja California</t>
  </si>
  <si>
    <t>RFO Red de Fibra Optica Proyecto Sur</t>
  </si>
  <si>
    <t>RFO Red de Fibra Optica Proyecto Centro</t>
  </si>
  <si>
    <t>RFO Red de Fibra Optica Proyecto Norte</t>
  </si>
  <si>
    <t>SE 1006 Central----Sur</t>
  </si>
  <si>
    <t>SE 1005 Noroeste</t>
  </si>
  <si>
    <t>RM Infiernillo</t>
  </si>
  <si>
    <t>RM CT Francisco Pérez Ríos Unidades 1 y 2</t>
  </si>
  <si>
    <t>RM CT Puerto Libertad Unidad 4</t>
  </si>
  <si>
    <t>RM CT Valle de México Unidades 5,6 y 7</t>
  </si>
  <si>
    <t>RM CCC Samalayuca II</t>
  </si>
  <si>
    <t>RM CCC El Sauz</t>
  </si>
  <si>
    <t>RM CCC Huinala II</t>
  </si>
  <si>
    <t>SE 1004 Compensación Dinámica Área Central</t>
  </si>
  <si>
    <t>SE 1003 Subestaciones Eléctricas de Occidente</t>
  </si>
  <si>
    <t>LT Red de Transmisión Asociada a la CC San Lorenzo</t>
  </si>
  <si>
    <t>SLT 1002 Compensación y Transmisión Noreste - Sureste</t>
  </si>
  <si>
    <t>CC San Lorenzo Conversión de TG a CC</t>
  </si>
  <si>
    <t>SLT 1001 Red de Transmisión Baja -- Nogales</t>
  </si>
  <si>
    <t>LT Red de Transmisión Asociada a la CH La Yesca</t>
  </si>
  <si>
    <t>LT Red de transmisión asociada a la CC Agua Prieta II</t>
  </si>
  <si>
    <t>LT Red de Transmisión Asociada a la CE La Venta III</t>
  </si>
  <si>
    <t>RM CN Laguna Verde</t>
  </si>
  <si>
    <t>RM CT Puerto Libertad Unidades 2 y 3</t>
  </si>
  <si>
    <t>RM CT Punta Prieta Unidad 2</t>
  </si>
  <si>
    <t>SE 1110 Compensación Capacitiva del Norte</t>
  </si>
  <si>
    <t>SE 1117 Transformación de Guaymas</t>
  </si>
  <si>
    <t>SE 1120 Noroeste</t>
  </si>
  <si>
    <t>SE 1121 Baja California</t>
  </si>
  <si>
    <t>SE 1123 Norte</t>
  </si>
  <si>
    <t>SE 1124 Bajío Centro</t>
  </si>
  <si>
    <t>SE 1125 Distribución</t>
  </si>
  <si>
    <t>SE 1127 Sureste</t>
  </si>
  <si>
    <t>SE 1128 Centro Sur</t>
  </si>
  <si>
    <t>SE 1129 Compensación redes</t>
  </si>
  <si>
    <t>SLT 1111 Transmisión y Transformación del Central - Occidental</t>
  </si>
  <si>
    <t>SLT 1112 Transmisión y Transformación del Noroeste</t>
  </si>
  <si>
    <t>SLT 1118 Transmisión y Transformación del Norte</t>
  </si>
  <si>
    <t>SUV Suministro de 970 T/h a las Centrales de Cerro Prieto</t>
  </si>
  <si>
    <t>SE 1206 Conversión a 400 kV de la LT Mazatlan II - La Higuera</t>
  </si>
  <si>
    <t>SE 1213 COMPENSACION DE REDES</t>
  </si>
  <si>
    <t>SE 1205 Compensación Oriental - Peninsular</t>
  </si>
  <si>
    <t>SE 1212 SUR - PENINSULAR</t>
  </si>
  <si>
    <t>SLT 1204 Conversión a 400 kV del Área Peninsular</t>
  </si>
  <si>
    <t>SLT 1203 Transmisión y Transformación Oriental - Sureste</t>
  </si>
  <si>
    <t>SE 1210 NORTE - NOROESTE</t>
  </si>
  <si>
    <t>RM CCC El Sauz Paquete 1</t>
  </si>
  <si>
    <t>LT Red de Trans Asoc al proy de temp abierta y Oax. II, III, IV</t>
  </si>
  <si>
    <t>SLT Red de Transmisión Asociada a Manzanillo I U-1 y 2</t>
  </si>
  <si>
    <t>CC CC Repotenciación CT Manzanillo I U-1 y 2</t>
  </si>
  <si>
    <t>LT Red de transmisión asociada a la CG Los Humeros II</t>
  </si>
  <si>
    <t>LT Red de transmisión asociada a la CI Guerrero Negro III</t>
  </si>
  <si>
    <t>CG Los Humeros II</t>
  </si>
  <si>
    <t>LT Red de transmisión asociada a la CCC Norte II</t>
  </si>
  <si>
    <t>SLT 1301 Interconexión de Baja California</t>
  </si>
  <si>
    <t>SLT 1303 Transmisión y Transformación Baja - Noroeste</t>
  </si>
  <si>
    <t>SLT 1302 Transformación del Noreste</t>
  </si>
  <si>
    <t>CCI Baja California Sur IV</t>
  </si>
  <si>
    <t>CCI Baja California Sur III</t>
  </si>
  <si>
    <t>SE 1323 DISTRIBUCION SUR</t>
  </si>
  <si>
    <t>SE 1322 DISTRIBUCION CENTRO</t>
  </si>
  <si>
    <t>SE 1321 DISTRIBUCION NORESTE</t>
  </si>
  <si>
    <t>SE 1320 DISTRIBUCION NOROESTE</t>
  </si>
  <si>
    <t>SLT SLT 1404 Subestaciones del Oriente</t>
  </si>
  <si>
    <t>SLT 1401 SEs y LTs de las Áreas Baja California y Noroeste</t>
  </si>
  <si>
    <t>SLT 1402 Cambio de Tensión de la LT Culiacán - Los Mochis</t>
  </si>
  <si>
    <t>SE 1403 Compensación Capacitiva de las Áreas Noroeste - Norte</t>
  </si>
  <si>
    <t>CCI Santa Rosalía II</t>
  </si>
  <si>
    <t>SE SE 1521 DISTRIBUCIÓN SUR</t>
  </si>
  <si>
    <t>SE SE 1520 DISTRIBUCION NORTE</t>
  </si>
  <si>
    <t>SLT 1601 Transmisión y Transformación Noroeste - Norte</t>
  </si>
  <si>
    <t>SLT 1603 Subestación Lago</t>
  </si>
  <si>
    <t>CH Nuevo Guerrero</t>
  </si>
  <si>
    <t>LT Red de Transmisión Asociada a la CH Nuevo Guerrero</t>
  </si>
  <si>
    <t>LT Red de Transmisión Asociada al CC Noreste</t>
  </si>
  <si>
    <t>SLT 1720 Distribución Valle de México</t>
  </si>
  <si>
    <t>LT Red de Transmisión Asociada al CC Norte III</t>
  </si>
  <si>
    <t>CC Centro II</t>
  </si>
  <si>
    <t>LT Red de transmisión asociada a la CH Chicoasén II</t>
  </si>
  <si>
    <t>SE 1701 Subestación Chimalpa Dos</t>
  </si>
  <si>
    <t>SLT 1703  Conversión a 400 kV de la Riviera Maya</t>
  </si>
  <si>
    <t>CC Empalme I</t>
  </si>
  <si>
    <t>LT Red de Transmisión Asociada al CC Empalme I</t>
  </si>
  <si>
    <t>LT Red de Transmisión Asociada al CC Topolobampo III</t>
  </si>
  <si>
    <t>LT Red de Trans Asoc a la 2a Temp Abierta y Sureste II III IV V</t>
  </si>
  <si>
    <t>SE 1801 Subestaciones Baja - Noroeste</t>
  </si>
  <si>
    <t>SE 1803 Subestaciones del Occidental</t>
  </si>
  <si>
    <t>SLT 1804 Subestaciones y Líneas Transmisión Oriental-Peninsular</t>
  </si>
  <si>
    <t>SLT 1820 Divisiones de Distribución del Valle de México</t>
  </si>
  <si>
    <t>SLT 1821 Divisiones de Distribución</t>
  </si>
  <si>
    <t>RM CH TEMASCAL UNIDADES 1 A 4</t>
  </si>
  <si>
    <t>CC Empalme II</t>
  </si>
  <si>
    <t>LT Red de Transmisión Asociada al CC Empalme II</t>
  </si>
  <si>
    <t>CCI Baja California Sur VI</t>
  </si>
  <si>
    <t>SE 1901 Subestaciones de Baja California</t>
  </si>
  <si>
    <t>SE 1903 Subestaciones Norte - Noreste</t>
  </si>
  <si>
    <t>SLT 1904 Transmisión y Transformación de Occidente</t>
  </si>
  <si>
    <t>SLT 1920 Subestaciones y Líneas de Distribución</t>
  </si>
  <si>
    <t>CC San Luis Potosí</t>
  </si>
  <si>
    <t>LT Red de Transmisión Asociada al CC San Luis Potosí</t>
  </si>
  <si>
    <t>CC Lerdo (Norte IV)</t>
  </si>
  <si>
    <t>LT Red de Transmisión Asociada al CC Lerdo (Norte IV)</t>
  </si>
  <si>
    <t>CG Los Azufres III Fase II</t>
  </si>
  <si>
    <t>LT Red de transmisión asociada a la CG Los Azufres III Fase II</t>
  </si>
  <si>
    <t>CG Cerritos Colorados Fase I</t>
  </si>
  <si>
    <t>CH Las Cruces</t>
  </si>
  <si>
    <t>LT Red de transmisión asociada a la CH Las Cruces</t>
  </si>
  <si>
    <t>CE Sureste II y III</t>
  </si>
  <si>
    <t>LT Red de Transmisión Asociada a la CI Santa Rosalía II</t>
  </si>
  <si>
    <t>SLT 2001 Subestaciones y Líneas Baja California Sur - Noroeste</t>
  </si>
  <si>
    <t>SLT 2002 Subestaciones y Líneas de las Áreas Norte - Occidental</t>
  </si>
  <si>
    <t>SLT SLT 2020 Subestaciones, Líneas y Redes de Distribución</t>
  </si>
  <si>
    <t>SLT SLT 2021 Reducción de Pérdidas de Energía en Distribución</t>
  </si>
  <si>
    <t>CC Baja California II</t>
  </si>
  <si>
    <t>LT Red de Transmisión Asociada al CC Baja California II</t>
  </si>
  <si>
    <t>CC Guadalajara I</t>
  </si>
  <si>
    <t>LT Red de Transmisión Asociada al CC Guadalajara I</t>
  </si>
  <si>
    <t>CC Mazatlán</t>
  </si>
  <si>
    <t>LT Red de Transmisión Asociada al CC Mazatlán</t>
  </si>
  <si>
    <t>CC Mérida</t>
  </si>
  <si>
    <t>CC Salamanca</t>
  </si>
  <si>
    <t>SE 2101 Compensación Capacitiva Baja - Occidental</t>
  </si>
  <si>
    <t>SLT SLT 2120 Subestaciones y Líneas de Distribución</t>
  </si>
  <si>
    <t>SLT SLT 2121 Reducción de Pérdidas de Energía en Distribución</t>
  </si>
  <si>
    <t>TRN Terminal de Carbón de la CT Pdte. Plutarco Elías Calles</t>
  </si>
  <si>
    <t>CC Altamira II</t>
  </si>
  <si>
    <t>CC Bajío</t>
  </si>
  <si>
    <t>CC Campeche</t>
  </si>
  <si>
    <t>CC Hermosillo</t>
  </si>
  <si>
    <t>CT Mérida III</t>
  </si>
  <si>
    <t>CC Monterrey III</t>
  </si>
  <si>
    <t>CC Naco-Nogales</t>
  </si>
  <si>
    <t>CC Río Bravo II</t>
  </si>
  <si>
    <t>CC Mexicali</t>
  </si>
  <si>
    <t>CC Saltillo</t>
  </si>
  <si>
    <t>CC Tuxpan II</t>
  </si>
  <si>
    <t>TRN Gasoducto Cd. Pemex-Valladolid</t>
  </si>
  <si>
    <t>CC Altamira III y IV</t>
  </si>
  <si>
    <t>CC Chihuahua III</t>
  </si>
  <si>
    <t>CC La Laguna II</t>
  </si>
  <si>
    <t>CC Río Bravo III</t>
  </si>
  <si>
    <t>CC Tuxpan III y IV</t>
  </si>
  <si>
    <t>CC Altamira V</t>
  </si>
  <si>
    <t>CC Tamazunchale</t>
  </si>
  <si>
    <t>CC Río Bravo IV</t>
  </si>
  <si>
    <t>CC Tuxpan V</t>
  </si>
  <si>
    <t>CC Valladolid III</t>
  </si>
  <si>
    <t>CCC Norte II</t>
  </si>
  <si>
    <t>CCC Norte</t>
  </si>
  <si>
    <t>CE La Venta III</t>
  </si>
  <si>
    <t>CE Oaxaca I</t>
  </si>
  <si>
    <t>CE Oaxaca II y CE Oaxaca III y CE Oaxaca IV</t>
  </si>
  <si>
    <t>CC Noroeste</t>
  </si>
  <si>
    <t>CC Noreste</t>
  </si>
  <si>
    <t>CC Topolobampo III</t>
  </si>
  <si>
    <t>CE Sureste IV y V</t>
  </si>
  <si>
    <t>Acumulado 2015</t>
  </si>
  <si>
    <t>Cuadro 7</t>
  </si>
  <si>
    <t>Cuadro 1</t>
  </si>
  <si>
    <t>Avance FF dic 2015</t>
  </si>
  <si>
    <t>1_/ Se consideran los proyectos que tienen previstos recursos en el PEF 2016, así como aquéllos proyectos que aunque no tienen Monto Estimado en el PEF 2016 continúan en etapa de Varias Cierre y Otras por lo que se les debe dar seguimiento.</t>
  </si>
  <si>
    <t>231    SLT    1304 Transmisión y Transformación del Oriental</t>
  </si>
  <si>
    <t>Cuadro 4</t>
  </si>
  <si>
    <t>Enero - Marzo</t>
  </si>
  <si>
    <t>2_/ El tipo de cambio utilizado fue de 17.4015 pesos por dólar correspondiente al cierre de marzo 2016.</t>
  </si>
  <si>
    <t>3_/ Los tipos de cambio promedio de fecha de liquidación utilizados fueron 17.9780, 18.4837 y 17.7383 pesos por dólar para enero, febrero y marzo respectivamente,  publicados por Banxico.</t>
  </si>
  <si>
    <t>Terminado totalmente</t>
  </si>
  <si>
    <t xml:space="preserve">CCI Baja California Sur VI </t>
  </si>
  <si>
    <t>Informes sobre la Situación Económica,
las Finanzas Públicas y la Deuda Pública</t>
  </si>
  <si>
    <t>Primer Trimestre de 2016</t>
  </si>
  <si>
    <t>IV. PROYECTOS DE INFRAESTRUCTURA PRODUCTIVA DE LARGO PLAZO (PIDIREGAS)</t>
  </si>
  <si>
    <r>
      <t xml:space="preserve">AVANCE FINANCIERO Y FÍSICO DE PROYECTOS DE INFRAESTRUCTURA PRODUCTIVA DE LARGO PLAZO EN CONSTRUCCIÓN  </t>
    </r>
    <r>
      <rPr>
        <b/>
        <vertAlign val="superscript"/>
        <sz val="10"/>
        <rFont val="Soberana Sans"/>
        <family val="3"/>
      </rPr>
      <t xml:space="preserve">p_/  </t>
    </r>
  </si>
  <si>
    <r>
      <t xml:space="preserve">Nombre del proyecto  </t>
    </r>
    <r>
      <rPr>
        <vertAlign val="superscript"/>
        <sz val="9"/>
        <color indexed="8"/>
        <rFont val="Soberana Sans"/>
        <family val="3"/>
      </rPr>
      <t>1_/</t>
    </r>
  </si>
  <si>
    <r>
      <t xml:space="preserve">Costo Total Autorizado </t>
    </r>
    <r>
      <rPr>
        <vertAlign val="superscript"/>
        <sz val="9"/>
        <color indexed="8"/>
        <rFont val="Soberana Sans"/>
        <family val="3"/>
      </rPr>
      <t>2_/</t>
    </r>
  </si>
  <si>
    <r>
      <t xml:space="preserve">Acumulado 2015 </t>
    </r>
    <r>
      <rPr>
        <vertAlign val="superscript"/>
        <sz val="9"/>
        <color indexed="8"/>
        <rFont val="Soberana Sans"/>
        <family val="3"/>
      </rPr>
      <t>2_/</t>
    </r>
  </si>
  <si>
    <r>
      <t xml:space="preserve">Estimada </t>
    </r>
    <r>
      <rPr>
        <vertAlign val="superscript"/>
        <sz val="9"/>
        <color indexed="8"/>
        <rFont val="Soberana Sans"/>
        <family val="3"/>
      </rPr>
      <t>2_/</t>
    </r>
  </si>
  <si>
    <r>
      <t xml:space="preserve">Realizada </t>
    </r>
    <r>
      <rPr>
        <vertAlign val="superscript"/>
        <sz val="9"/>
        <rFont val="Soberana Sans"/>
        <family val="3"/>
      </rPr>
      <t>3_/</t>
    </r>
  </si>
  <si>
    <t>(Millones de pesos a precios de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</si>
</sst>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quot;* #,##0.00_-;\-&quot;$&quot;* #,##0.00_-;_-&quot;$&quot;* &quot;-&quot;??_-;_-@_-"/>
    <numFmt numFmtId="43" formatCode="_-* #,##0.00_-;\-* #,##0.00_-;_-* &quot;-&quot;??_-;_-@_-"/>
    <numFmt numFmtId="164" formatCode="#,##0.0_);[Red]\(#,##0.0\)"/>
    <numFmt numFmtId="165" formatCode="_-* #,##0.0_-;\-* #,##0.0_-;_-* &quot;-&quot;??_-;_-@_-"/>
    <numFmt numFmtId="166" formatCode="#,##0.000;[Red]#,##0.000"/>
    <numFmt numFmtId="167" formatCode="#,##0.0"/>
    <numFmt numFmtId="168" formatCode="_(* #,##0.0_);_(* \(#,##0.0\);_(* &quot;-&quot;?_);_(@_)"/>
    <numFmt numFmtId="169" formatCode="_(* #,##0.00_);_(* \(#,##0.00\);_(* &quot;-&quot;??_);_(@_)"/>
    <numFmt numFmtId="170" formatCode="General_)"/>
    <numFmt numFmtId="171" formatCode="_-* #,##0_-;\-* #,##0_-;_-* &quot;-&quot;??_-;_-@_-"/>
    <numFmt numFmtId="172" formatCode="[$-80A]hh:mm:ss\ AM/PM"/>
  </numFmts>
  <fonts count="45" x14ac:knownFonts="1">
    <font>
      <sz val="11"/>
      <color theme="1"/>
      <name val="Calibri"/>
      <family val="2"/>
      <scheme val="minor"/>
    </font>
    <font>
      <sz val="10"/>
      <name val="Arial"/>
      <family val="2"/>
    </font>
    <font>
      <b/>
      <sz val="10"/>
      <name val="Arial"/>
      <family val="2"/>
    </font>
    <font>
      <sz val="8"/>
      <name val="Arial"/>
      <family val="2"/>
    </font>
    <font>
      <b/>
      <sz val="8"/>
      <name val="Arial"/>
      <family val="2"/>
    </font>
    <font>
      <b/>
      <sz val="12"/>
      <name val="Arial"/>
      <family val="2"/>
    </font>
    <font>
      <sz val="7"/>
      <name val="Arial"/>
      <family val="2"/>
    </font>
    <font>
      <sz val="18"/>
      <name val="Arial"/>
      <family val="2"/>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3"/>
      <color theme="3"/>
      <name val="Calibri"/>
      <family val="2"/>
      <scheme val="minor"/>
    </font>
    <font>
      <b/>
      <sz val="11"/>
      <color theme="1"/>
      <name val="Calibri"/>
      <family val="2"/>
      <scheme val="minor"/>
    </font>
    <font>
      <sz val="8"/>
      <color theme="1"/>
      <name val="Arial"/>
      <family val="2"/>
    </font>
    <font>
      <b/>
      <sz val="8"/>
      <color theme="1"/>
      <name val="Arial"/>
      <family val="2"/>
    </font>
    <font>
      <sz val="18"/>
      <color theme="0"/>
      <name val="Calibri"/>
      <family val="2"/>
      <scheme val="minor"/>
    </font>
    <font>
      <b/>
      <sz val="18"/>
      <color theme="0"/>
      <name val="Calibri"/>
      <family val="2"/>
      <scheme val="minor"/>
    </font>
    <font>
      <b/>
      <sz val="14"/>
      <name val="Soberana Titular"/>
      <family val="3"/>
    </font>
    <font>
      <b/>
      <sz val="12"/>
      <color indexed="23"/>
      <name val="Soberana Titular"/>
      <family val="3"/>
    </font>
    <font>
      <b/>
      <sz val="14"/>
      <color theme="1"/>
      <name val="Soberana Titular"/>
      <family val="3"/>
    </font>
    <font>
      <b/>
      <sz val="9"/>
      <name val="Soberana Sans"/>
      <family val="3"/>
    </font>
    <font>
      <sz val="9"/>
      <name val="Soberana Sans"/>
      <family val="3"/>
    </font>
    <font>
      <sz val="10"/>
      <name val="Soberana Sans"/>
      <family val="3"/>
    </font>
    <font>
      <b/>
      <sz val="10"/>
      <name val="Soberana Sans"/>
      <family val="3"/>
    </font>
    <font>
      <sz val="10"/>
      <color theme="0"/>
      <name val="Soberana Sans"/>
      <family val="3"/>
    </font>
    <font>
      <b/>
      <vertAlign val="superscript"/>
      <sz val="10"/>
      <name val="Soberana Sans"/>
      <family val="3"/>
    </font>
    <font>
      <sz val="10"/>
      <color theme="1"/>
      <name val="Soberana Sans"/>
      <family val="3"/>
    </font>
    <font>
      <sz val="9"/>
      <color theme="1"/>
      <name val="Soberana Sans"/>
      <family val="3"/>
    </font>
    <font>
      <sz val="9"/>
      <color theme="0"/>
      <name val="Soberana Sans"/>
      <family val="3"/>
    </font>
    <font>
      <sz val="9"/>
      <color indexed="8"/>
      <name val="Soberana Sans"/>
      <family val="3"/>
    </font>
    <font>
      <vertAlign val="superscript"/>
      <sz val="9"/>
      <color indexed="8"/>
      <name val="Soberana Sans"/>
      <family val="3"/>
    </font>
    <font>
      <vertAlign val="superscript"/>
      <sz val="9"/>
      <name val="Soberana Sans"/>
      <family val="3"/>
    </font>
    <font>
      <b/>
      <sz val="9"/>
      <color indexed="12"/>
      <name val="Soberana Sans"/>
      <family val="3"/>
    </font>
    <font>
      <b/>
      <sz val="9"/>
      <color theme="1"/>
      <name val="Soberana Sans"/>
      <family val="3"/>
    </font>
  </fonts>
  <fills count="39">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rgb="FF00B050"/>
        <bgColor indexed="64"/>
      </patternFill>
    </fill>
    <fill>
      <patternFill patternType="solid">
        <fgColor rgb="FF0070C0"/>
        <bgColor indexed="64"/>
      </patternFill>
    </fill>
    <fill>
      <patternFill patternType="solid">
        <fgColor rgb="FF7030A0"/>
        <bgColor indexed="64"/>
      </patternFill>
    </fill>
    <fill>
      <patternFill patternType="solid">
        <fgColor theme="5" tint="-0.249977111117893"/>
        <bgColor indexed="64"/>
      </patternFill>
    </fill>
    <fill>
      <patternFill patternType="solid">
        <fgColor theme="6" tint="0.39997558519241921"/>
        <bgColor indexed="64"/>
      </patternFill>
    </fill>
  </fills>
  <borders count="11">
    <border>
      <left/>
      <right/>
      <top/>
      <bottom/>
      <diagonal/>
    </border>
    <border>
      <left/>
      <right/>
      <top/>
      <bottom style="thin">
        <color indexed="64"/>
      </bottom>
      <diagonal/>
    </border>
    <border>
      <left/>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s>
  <cellStyleXfs count="58">
    <xf numFmtId="0" fontId="0" fillId="0" borderId="0"/>
    <xf numFmtId="0" fontId="7" fillId="0" borderId="0"/>
    <xf numFmtId="172" fontId="1" fillId="0" borderId="0"/>
    <xf numFmtId="172" fontId="1"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10" fillId="20" borderId="0" applyNumberFormat="0" applyBorder="0" applyAlignment="0" applyProtection="0"/>
    <xf numFmtId="0" fontId="11" fillId="21" borderId="3" applyNumberFormat="0" applyAlignment="0" applyProtection="0"/>
    <xf numFmtId="0" fontId="12" fillId="22" borderId="4" applyNumberFormat="0" applyAlignment="0" applyProtection="0"/>
    <xf numFmtId="0" fontId="13" fillId="0" borderId="5" applyNumberFormat="0" applyFill="0" applyAlignment="0" applyProtection="0"/>
    <xf numFmtId="0" fontId="14" fillId="0" borderId="0" applyNumberFormat="0" applyFill="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9"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15" fillId="29" borderId="3" applyNumberFormat="0" applyAlignment="0" applyProtection="0"/>
    <xf numFmtId="0" fontId="1" fillId="0" borderId="0"/>
    <xf numFmtId="0" fontId="16" fillId="30" borderId="0" applyNumberFormat="0" applyBorder="0" applyAlignment="0" applyProtection="0"/>
    <xf numFmtId="43" fontId="8"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17" fillId="31" borderId="0" applyNumberFormat="0" applyBorder="0" applyAlignment="0" applyProtection="0"/>
    <xf numFmtId="0" fontId="1" fillId="0" borderId="0"/>
    <xf numFmtId="0" fontId="8" fillId="0" borderId="0"/>
    <xf numFmtId="0" fontId="1" fillId="0" borderId="0"/>
    <xf numFmtId="0" fontId="1" fillId="0" borderId="0"/>
    <xf numFmtId="0" fontId="1" fillId="0" borderId="0"/>
    <xf numFmtId="170" fontId="1" fillId="0" borderId="0"/>
    <xf numFmtId="0" fontId="8" fillId="32" borderId="6"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0" fontId="18" fillId="21" borderId="7"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0" applyNumberFormat="0" applyFill="0" applyBorder="0" applyAlignment="0" applyProtection="0"/>
    <xf numFmtId="0" fontId="22" fillId="0" borderId="8" applyNumberFormat="0" applyFill="0" applyAlignment="0" applyProtection="0"/>
    <xf numFmtId="0" fontId="14" fillId="0" borderId="9" applyNumberFormat="0" applyFill="0" applyAlignment="0" applyProtection="0"/>
    <xf numFmtId="0" fontId="23" fillId="0" borderId="10" applyNumberFormat="0" applyFill="0" applyAlignment="0" applyProtection="0"/>
  </cellStyleXfs>
  <cellXfs count="118">
    <xf numFmtId="0" fontId="0" fillId="0" borderId="0" xfId="0"/>
    <xf numFmtId="0" fontId="1" fillId="0" borderId="0" xfId="42" applyFont="1" applyFill="1"/>
    <xf numFmtId="49" fontId="1" fillId="0" borderId="0" xfId="42" applyNumberFormat="1" applyFont="1" applyFill="1"/>
    <xf numFmtId="49" fontId="1" fillId="0" borderId="0" xfId="42" applyNumberFormat="1" applyFont="1" applyFill="1" applyAlignment="1">
      <alignment vertical="center"/>
    </xf>
    <xf numFmtId="164" fontId="4" fillId="0" borderId="0" xfId="42" applyNumberFormat="1" applyFont="1" applyFill="1" applyBorder="1" applyAlignment="1">
      <alignment horizontal="center"/>
    </xf>
    <xf numFmtId="164" fontId="3" fillId="0" borderId="0" xfId="42" applyNumberFormat="1" applyFont="1" applyFill="1" applyBorder="1" applyAlignment="1">
      <alignment horizontal="center"/>
    </xf>
    <xf numFmtId="0" fontId="1" fillId="0" borderId="0" xfId="42" applyFont="1" applyFill="1" applyBorder="1"/>
    <xf numFmtId="0" fontId="5" fillId="0" borderId="0" xfId="42" applyFont="1" applyFill="1" applyBorder="1" applyAlignment="1">
      <alignment horizontal="center" vertical="center"/>
    </xf>
    <xf numFmtId="0" fontId="4" fillId="0" borderId="0" xfId="42" applyFont="1" applyFill="1" applyBorder="1" applyAlignment="1">
      <alignment horizontal="center"/>
    </xf>
    <xf numFmtId="0" fontId="2" fillId="0" borderId="0" xfId="42" applyFont="1" applyFill="1" applyBorder="1"/>
    <xf numFmtId="0" fontId="3" fillId="0" borderId="0" xfId="42" applyFont="1" applyFill="1" applyBorder="1"/>
    <xf numFmtId="0" fontId="4" fillId="0" borderId="0" xfId="42" applyFont="1" applyFill="1" applyBorder="1"/>
    <xf numFmtId="0" fontId="6" fillId="0" borderId="0" xfId="42" applyFont="1" applyFill="1" applyBorder="1"/>
    <xf numFmtId="0" fontId="1" fillId="0" borderId="0" xfId="42" applyFont="1" applyFill="1" applyAlignment="1">
      <alignment horizontal="center"/>
    </xf>
    <xf numFmtId="0" fontId="1" fillId="0" borderId="0" xfId="42" applyFont="1" applyFill="1" applyProtection="1">
      <protection locked="0"/>
    </xf>
    <xf numFmtId="0" fontId="0" fillId="0" borderId="0" xfId="0"/>
    <xf numFmtId="0" fontId="0" fillId="0" borderId="0" xfId="0"/>
    <xf numFmtId="0" fontId="0" fillId="0" borderId="0" xfId="0" applyAlignment="1">
      <alignment horizontal="center" vertical="center" wrapText="1"/>
    </xf>
    <xf numFmtId="171" fontId="8" fillId="0" borderId="0" xfId="36" applyNumberFormat="1" applyFont="1"/>
    <xf numFmtId="171" fontId="8" fillId="0" borderId="0" xfId="36" applyNumberFormat="1" applyFont="1"/>
    <xf numFmtId="171" fontId="0" fillId="0" borderId="0" xfId="0" applyNumberFormat="1"/>
    <xf numFmtId="43" fontId="0" fillId="0" borderId="0" xfId="0" applyNumberFormat="1"/>
    <xf numFmtId="0" fontId="0" fillId="0" borderId="0" xfId="0" applyBorder="1"/>
    <xf numFmtId="0" fontId="0" fillId="0" borderId="0" xfId="0"/>
    <xf numFmtId="0" fontId="3" fillId="0" borderId="0" xfId="42" applyFont="1" applyFill="1" applyBorder="1" applyAlignment="1">
      <alignment horizontal="center"/>
    </xf>
    <xf numFmtId="0" fontId="24" fillId="0" borderId="0" xfId="0" applyFont="1" applyFill="1" applyBorder="1" applyAlignment="1">
      <alignment horizontal="center"/>
    </xf>
    <xf numFmtId="0" fontId="25" fillId="0" borderId="0" xfId="0" applyFont="1" applyFill="1" applyBorder="1" applyAlignment="1">
      <alignment horizontal="center"/>
    </xf>
    <xf numFmtId="0" fontId="24" fillId="33" borderId="0" xfId="0" applyFont="1" applyFill="1" applyBorder="1" applyAlignment="1">
      <alignment horizontal="center"/>
    </xf>
    <xf numFmtId="0" fontId="0" fillId="34" borderId="0" xfId="0" applyFill="1" applyAlignment="1">
      <alignment horizontal="center" vertical="center" wrapText="1"/>
    </xf>
    <xf numFmtId="0" fontId="0" fillId="0" borderId="0" xfId="0"/>
    <xf numFmtId="0" fontId="1" fillId="0" borderId="0" xfId="42" applyFont="1" applyFill="1" applyAlignment="1">
      <alignment horizontal="left"/>
    </xf>
    <xf numFmtId="0" fontId="29" fillId="0" borderId="0" xfId="0" applyFont="1" applyFill="1" applyBorder="1" applyAlignment="1">
      <alignment vertical="center"/>
    </xf>
    <xf numFmtId="0" fontId="1" fillId="0" borderId="0" xfId="42"/>
    <xf numFmtId="0" fontId="1" fillId="0" borderId="0" xfId="42" applyFill="1"/>
    <xf numFmtId="0" fontId="33" fillId="0" borderId="0" xfId="42" applyFont="1" applyFill="1" applyProtection="1">
      <protection locked="0"/>
    </xf>
    <xf numFmtId="0" fontId="34" fillId="38" borderId="0" xfId="42" applyFont="1" applyFill="1" applyBorder="1" applyAlignment="1"/>
    <xf numFmtId="0" fontId="33" fillId="38" borderId="0" xfId="42" applyFont="1" applyFill="1" applyBorder="1" applyAlignment="1">
      <alignment horizontal="left" indent="1"/>
    </xf>
    <xf numFmtId="0" fontId="34" fillId="38" borderId="0" xfId="42" applyFont="1" applyFill="1" applyBorder="1" applyAlignment="1">
      <alignment horizontal="left" indent="1"/>
    </xf>
    <xf numFmtId="0" fontId="35" fillId="0" borderId="0" xfId="42" applyFont="1" applyFill="1" applyProtection="1">
      <protection locked="0"/>
    </xf>
    <xf numFmtId="0" fontId="34" fillId="38" borderId="0" xfId="42" applyFont="1" applyFill="1" applyBorder="1" applyAlignment="1">
      <alignment horizontal="left"/>
    </xf>
    <xf numFmtId="0" fontId="33" fillId="38" borderId="0" xfId="42" applyFont="1" applyFill="1" applyBorder="1" applyAlignment="1">
      <alignment horizontal="left"/>
    </xf>
    <xf numFmtId="0" fontId="32" fillId="0" borderId="0" xfId="42" applyFont="1" applyFill="1" applyProtection="1">
      <protection locked="0"/>
    </xf>
    <xf numFmtId="0" fontId="32" fillId="0" borderId="0" xfId="42" applyFont="1" applyFill="1"/>
    <xf numFmtId="0" fontId="40" fillId="0" borderId="0" xfId="42" applyFont="1" applyFill="1" applyBorder="1" applyAlignment="1">
      <alignment horizontal="center"/>
    </xf>
    <xf numFmtId="49" fontId="32" fillId="0" borderId="0" xfId="42" applyNumberFormat="1" applyFont="1" applyFill="1" applyProtection="1">
      <protection locked="0"/>
    </xf>
    <xf numFmtId="49" fontId="32" fillId="0" borderId="0" xfId="42" applyNumberFormat="1" applyFont="1" applyFill="1"/>
    <xf numFmtId="0" fontId="40" fillId="0" borderId="0" xfId="42" applyFont="1" applyFill="1" applyBorder="1" applyAlignment="1">
      <alignment horizontal="center" vertical="center"/>
    </xf>
    <xf numFmtId="0" fontId="32" fillId="0" borderId="0" xfId="42" applyFont="1" applyFill="1" applyBorder="1" applyAlignment="1">
      <alignment horizontal="center" vertical="center"/>
    </xf>
    <xf numFmtId="0" fontId="40" fillId="0" borderId="0" xfId="42" applyFont="1" applyFill="1" applyBorder="1" applyAlignment="1">
      <alignment horizontal="center" vertical="center" wrapText="1"/>
    </xf>
    <xf numFmtId="49" fontId="32" fillId="0" borderId="0" xfId="42" applyNumberFormat="1" applyFont="1" applyFill="1" applyAlignment="1" applyProtection="1">
      <alignment vertical="center"/>
      <protection locked="0"/>
    </xf>
    <xf numFmtId="49" fontId="32" fillId="0" borderId="0" xfId="42" applyNumberFormat="1" applyFont="1" applyFill="1" applyAlignment="1">
      <alignment vertical="center"/>
    </xf>
    <xf numFmtId="49" fontId="40" fillId="0" borderId="1" xfId="42" applyNumberFormat="1" applyFont="1" applyFill="1" applyBorder="1" applyAlignment="1">
      <alignment horizontal="center"/>
    </xf>
    <xf numFmtId="49" fontId="32" fillId="0" borderId="1" xfId="42" applyNumberFormat="1" applyFont="1" applyFill="1" applyBorder="1" applyAlignment="1">
      <alignment horizontal="center"/>
    </xf>
    <xf numFmtId="0" fontId="40" fillId="0" borderId="1" xfId="42" applyFont="1" applyFill="1" applyBorder="1" applyAlignment="1">
      <alignment horizontal="center" vertical="center"/>
    </xf>
    <xf numFmtId="0" fontId="39" fillId="0" borderId="0" xfId="42" applyFont="1" applyFill="1" applyBorder="1" applyAlignment="1">
      <alignment horizontal="center" vertical="center"/>
    </xf>
    <xf numFmtId="0" fontId="31" fillId="0" borderId="0" xfId="42" applyFont="1" applyFill="1" applyBorder="1" applyAlignment="1">
      <alignment horizontal="center" wrapText="1"/>
    </xf>
    <xf numFmtId="164" fontId="31" fillId="0" borderId="0" xfId="42" applyNumberFormat="1" applyFont="1" applyFill="1" applyBorder="1" applyAlignment="1">
      <alignment horizontal="center"/>
    </xf>
    <xf numFmtId="164" fontId="32" fillId="0" borderId="0" xfId="42" applyNumberFormat="1" applyFont="1" applyFill="1" applyBorder="1" applyAlignment="1">
      <alignment horizontal="center"/>
    </xf>
    <xf numFmtId="0" fontId="32" fillId="0" borderId="0" xfId="42" applyFont="1" applyFill="1" applyBorder="1" applyProtection="1">
      <protection locked="0"/>
    </xf>
    <xf numFmtId="0" fontId="32" fillId="0" borderId="0" xfId="42" applyFont="1" applyFill="1" applyBorder="1"/>
    <xf numFmtId="0" fontId="39" fillId="0" borderId="0" xfId="42" applyFont="1" applyFill="1" applyBorder="1" applyAlignment="1">
      <alignment horizontal="center"/>
    </xf>
    <xf numFmtId="0" fontId="31" fillId="0" borderId="0" xfId="42" applyFont="1" applyFill="1" applyBorder="1" applyAlignment="1">
      <alignment horizontal="left" wrapText="1"/>
    </xf>
    <xf numFmtId="165" fontId="31" fillId="0" borderId="0" xfId="36" applyNumberFormat="1" applyFont="1" applyFill="1" applyBorder="1" applyAlignment="1">
      <alignment horizontal="center" wrapText="1"/>
    </xf>
    <xf numFmtId="0" fontId="31" fillId="0" borderId="0" xfId="42" applyFont="1" applyFill="1" applyBorder="1" applyAlignment="1">
      <alignment wrapText="1"/>
    </xf>
    <xf numFmtId="166" fontId="31" fillId="0" borderId="0" xfId="42" applyNumberFormat="1" applyFont="1" applyFill="1" applyBorder="1" applyAlignment="1">
      <alignment horizontal="center" wrapText="1"/>
    </xf>
    <xf numFmtId="0" fontId="31" fillId="0" borderId="0" xfId="42" applyFont="1" applyFill="1" applyBorder="1" applyAlignment="1">
      <alignment horizontal="center" vertical="center"/>
    </xf>
    <xf numFmtId="0" fontId="43" fillId="0" borderId="0" xfId="42" applyFont="1" applyFill="1" applyBorder="1" applyAlignment="1">
      <alignment horizontal="center" vertical="center" wrapText="1"/>
    </xf>
    <xf numFmtId="164" fontId="43" fillId="0" borderId="0" xfId="42" applyNumberFormat="1" applyFont="1" applyFill="1" applyBorder="1" applyAlignment="1">
      <alignment horizontal="center" vertical="center" wrapText="1"/>
    </xf>
    <xf numFmtId="164" fontId="31" fillId="0" borderId="0" xfId="42" applyNumberFormat="1" applyFont="1" applyFill="1" applyBorder="1" applyAlignment="1">
      <alignment horizontal="center" vertical="center"/>
    </xf>
    <xf numFmtId="0" fontId="31" fillId="0" borderId="0" xfId="42" applyFont="1" applyFill="1" applyBorder="1" applyAlignment="1" applyProtection="1">
      <alignment horizontal="center" vertical="center"/>
      <protection locked="0"/>
    </xf>
    <xf numFmtId="0" fontId="38" fillId="0" borderId="0" xfId="0" applyFont="1" applyFill="1" applyBorder="1" applyAlignment="1">
      <alignment horizontal="center"/>
    </xf>
    <xf numFmtId="0" fontId="38" fillId="0" borderId="0" xfId="0" applyFont="1" applyFill="1" applyBorder="1"/>
    <xf numFmtId="0" fontId="32" fillId="0" borderId="0" xfId="42" applyFont="1" applyFill="1" applyBorder="1" applyAlignment="1">
      <alignment horizontal="center" wrapText="1"/>
    </xf>
    <xf numFmtId="164" fontId="32" fillId="0" borderId="0" xfId="42" applyNumberFormat="1" applyFont="1" applyFill="1" applyBorder="1" applyAlignment="1" applyProtection="1">
      <alignment horizontal="center"/>
      <protection locked="0"/>
    </xf>
    <xf numFmtId="164" fontId="38" fillId="0" borderId="0" xfId="0" applyNumberFormat="1" applyFont="1" applyFill="1" applyBorder="1" applyAlignment="1">
      <alignment horizontal="center"/>
    </xf>
    <xf numFmtId="164" fontId="32" fillId="0" borderId="0" xfId="0" applyNumberFormat="1" applyFont="1" applyFill="1" applyBorder="1" applyAlignment="1">
      <alignment horizontal="center"/>
    </xf>
    <xf numFmtId="0" fontId="31" fillId="0" borderId="0" xfId="42" applyFont="1" applyFill="1" applyBorder="1" applyProtection="1">
      <protection locked="0"/>
    </xf>
    <xf numFmtId="0" fontId="32" fillId="0" borderId="0" xfId="42" applyFont="1" applyFill="1" applyBorder="1" applyAlignment="1">
      <alignment horizontal="center"/>
    </xf>
    <xf numFmtId="0" fontId="31" fillId="0" borderId="0" xfId="42" applyFont="1" applyFill="1" applyBorder="1" applyAlignment="1"/>
    <xf numFmtId="0" fontId="31" fillId="0" borderId="0" xfId="42" applyFont="1" applyFill="1" applyBorder="1" applyAlignment="1">
      <alignment horizontal="center"/>
    </xf>
    <xf numFmtId="0" fontId="32" fillId="0" borderId="0" xfId="42" applyFont="1" applyFill="1" applyAlignment="1">
      <alignment horizontal="center"/>
    </xf>
    <xf numFmtId="0" fontId="32" fillId="0" borderId="0" xfId="42" applyFont="1" applyFill="1" applyBorder="1" applyAlignment="1"/>
    <xf numFmtId="164" fontId="31" fillId="0" borderId="0" xfId="42" applyNumberFormat="1" applyFont="1" applyFill="1" applyBorder="1" applyAlignment="1">
      <alignment horizontal="center" wrapText="1"/>
    </xf>
    <xf numFmtId="0" fontId="38" fillId="0" borderId="0" xfId="0" applyFont="1" applyFill="1" applyBorder="1" applyAlignment="1">
      <alignment horizontal="left"/>
    </xf>
    <xf numFmtId="0" fontId="38" fillId="33" borderId="0" xfId="0" applyFont="1" applyFill="1" applyBorder="1" applyAlignment="1">
      <alignment horizontal="center"/>
    </xf>
    <xf numFmtId="0" fontId="38" fillId="33" borderId="0" xfId="0" applyFont="1" applyFill="1" applyBorder="1"/>
    <xf numFmtId="164" fontId="31" fillId="33" borderId="0" xfId="42" applyNumberFormat="1" applyFont="1" applyFill="1" applyBorder="1" applyAlignment="1">
      <alignment horizontal="center"/>
    </xf>
    <xf numFmtId="164" fontId="32" fillId="33" borderId="0" xfId="0" applyNumberFormat="1" applyFont="1" applyFill="1" applyBorder="1" applyAlignment="1">
      <alignment horizontal="center"/>
    </xf>
    <xf numFmtId="164" fontId="32" fillId="33" borderId="0" xfId="42" applyNumberFormat="1" applyFont="1" applyFill="1" applyBorder="1" applyAlignment="1" applyProtection="1">
      <alignment horizontal="center"/>
      <protection locked="0"/>
    </xf>
    <xf numFmtId="0" fontId="44" fillId="0" borderId="0" xfId="0" applyFont="1" applyFill="1" applyBorder="1"/>
    <xf numFmtId="0" fontId="44" fillId="0" borderId="0" xfId="0" applyFont="1" applyFill="1" applyBorder="1" applyAlignment="1">
      <alignment horizontal="center"/>
    </xf>
    <xf numFmtId="164" fontId="31" fillId="0" borderId="0" xfId="0" applyNumberFormat="1" applyFont="1" applyFill="1" applyBorder="1" applyAlignment="1">
      <alignment horizontal="center"/>
    </xf>
    <xf numFmtId="0" fontId="32" fillId="0" borderId="0" xfId="42" applyFont="1" applyFill="1" applyBorder="1" applyAlignment="1">
      <alignment wrapText="1"/>
    </xf>
    <xf numFmtId="0" fontId="38" fillId="0" borderId="1" xfId="0" applyFont="1" applyFill="1" applyBorder="1" applyAlignment="1">
      <alignment horizontal="center"/>
    </xf>
    <xf numFmtId="0" fontId="38" fillId="0" borderId="1" xfId="0" applyFont="1" applyFill="1" applyBorder="1"/>
    <xf numFmtId="0" fontId="32" fillId="0" borderId="1" xfId="42" applyFont="1" applyFill="1" applyBorder="1" applyAlignment="1">
      <alignment horizontal="center" wrapText="1"/>
    </xf>
    <xf numFmtId="164" fontId="32" fillId="0" borderId="1" xfId="42" applyNumberFormat="1" applyFont="1" applyFill="1" applyBorder="1" applyAlignment="1">
      <alignment horizontal="center"/>
    </xf>
    <xf numFmtId="164" fontId="38" fillId="0" borderId="1" xfId="0" applyNumberFormat="1" applyFont="1" applyFill="1" applyBorder="1" applyAlignment="1">
      <alignment horizontal="center"/>
    </xf>
    <xf numFmtId="164" fontId="31" fillId="0" borderId="1" xfId="42" applyNumberFormat="1" applyFont="1" applyFill="1" applyBorder="1" applyAlignment="1">
      <alignment horizontal="center"/>
    </xf>
    <xf numFmtId="164" fontId="32" fillId="0" borderId="1" xfId="0" applyNumberFormat="1" applyFont="1" applyFill="1" applyBorder="1" applyAlignment="1">
      <alignment horizontal="center"/>
    </xf>
    <xf numFmtId="164" fontId="32" fillId="0" borderId="0" xfId="42" applyNumberFormat="1" applyFont="1" applyFill="1" applyBorder="1" applyAlignment="1"/>
    <xf numFmtId="168" fontId="32" fillId="0" borderId="0" xfId="42" applyNumberFormat="1" applyFont="1" applyFill="1" applyBorder="1" applyAlignment="1"/>
    <xf numFmtId="0" fontId="32" fillId="0" borderId="0" xfId="42" applyFont="1" applyFill="1" applyAlignment="1">
      <alignment horizontal="left"/>
    </xf>
    <xf numFmtId="0" fontId="40" fillId="0" borderId="0" xfId="42" applyFont="1" applyFill="1" applyBorder="1" applyAlignment="1">
      <alignment horizontal="center" vertical="center" wrapText="1"/>
    </xf>
    <xf numFmtId="0" fontId="40" fillId="0" borderId="1" xfId="42" applyFont="1" applyFill="1" applyBorder="1" applyAlignment="1">
      <alignment horizontal="center" vertical="center" wrapText="1"/>
    </xf>
    <xf numFmtId="0" fontId="28" fillId="38" borderId="0" xfId="0" applyFont="1" applyFill="1" applyBorder="1" applyAlignment="1">
      <alignment horizontal="center" vertical="center" wrapText="1"/>
    </xf>
    <xf numFmtId="0" fontId="30" fillId="0" borderId="0" xfId="0" applyFont="1" applyBorder="1" applyAlignment="1">
      <alignment horizontal="left" wrapText="1"/>
    </xf>
    <xf numFmtId="0" fontId="40" fillId="0" borderId="1" xfId="42" applyFont="1" applyFill="1" applyBorder="1" applyAlignment="1">
      <alignment horizontal="center" vertical="center"/>
    </xf>
    <xf numFmtId="0" fontId="32" fillId="0" borderId="2" xfId="42" applyFont="1" applyFill="1" applyBorder="1" applyAlignment="1">
      <alignment horizontal="center" vertical="center"/>
    </xf>
    <xf numFmtId="0" fontId="34" fillId="38" borderId="0" xfId="42" applyFont="1" applyFill="1" applyBorder="1" applyAlignment="1">
      <alignment vertical="top"/>
    </xf>
    <xf numFmtId="44" fontId="34" fillId="38" borderId="0" xfId="42" applyNumberFormat="1" applyFont="1" applyFill="1" applyBorder="1" applyAlignment="1">
      <alignment horizontal="left" vertical="top"/>
    </xf>
    <xf numFmtId="0" fontId="37" fillId="38" borderId="0" xfId="0" applyFont="1" applyFill="1"/>
    <xf numFmtId="0" fontId="40" fillId="0" borderId="0" xfId="42" applyFont="1" applyFill="1" applyBorder="1" applyAlignment="1">
      <alignment horizontal="center" vertical="center"/>
    </xf>
    <xf numFmtId="0" fontId="32" fillId="0" borderId="0" xfId="42" applyFont="1" applyFill="1" applyBorder="1" applyAlignment="1">
      <alignment horizontal="center" vertical="center"/>
    </xf>
    <xf numFmtId="0" fontId="26" fillId="35" borderId="0" xfId="0" applyFont="1" applyFill="1" applyAlignment="1">
      <alignment horizontal="center"/>
    </xf>
    <xf numFmtId="0" fontId="27" fillId="34" borderId="0" xfId="0" applyFont="1" applyFill="1" applyAlignment="1">
      <alignment horizontal="center"/>
    </xf>
    <xf numFmtId="0" fontId="12" fillId="36" borderId="0" xfId="0" applyFont="1" applyFill="1" applyAlignment="1">
      <alignment horizontal="center"/>
    </xf>
    <xf numFmtId="0" fontId="27" fillId="37" borderId="0" xfId="0" applyFont="1" applyFill="1" applyAlignment="1">
      <alignment horizontal="center"/>
    </xf>
  </cellXfs>
  <cellStyles count="58">
    <cellStyle name="=C:\WINNT\SYSTEM32\COMMAND.COM" xfId="1"/>
    <cellStyle name="=C:\WINNT\SYSTEM32\COMMAND.COM 2" xfId="2"/>
    <cellStyle name="=C:\WINNT\SYSTEM32\COMMAND.COM 2 2" xfId="3"/>
    <cellStyle name="20% - Énfasis1" xfId="4" builtinId="30" customBuiltin="1"/>
    <cellStyle name="20% - Énfasis2" xfId="5" builtinId="34" customBuiltin="1"/>
    <cellStyle name="20% - Énfasis3" xfId="6" builtinId="38" customBuiltin="1"/>
    <cellStyle name="20% - Énfasis4" xfId="7" builtinId="42" customBuiltin="1"/>
    <cellStyle name="20% - Énfasis5" xfId="8" builtinId="46" customBuiltin="1"/>
    <cellStyle name="20% - Énfasis6" xfId="9" builtinId="50" customBuiltin="1"/>
    <cellStyle name="40% - Énfasis1" xfId="10" builtinId="31" customBuiltin="1"/>
    <cellStyle name="40% - Énfasis2" xfId="11" builtinId="35" customBuiltin="1"/>
    <cellStyle name="40% - Énfasis3" xfId="12" builtinId="39" customBuiltin="1"/>
    <cellStyle name="40% - Énfasis4" xfId="13" builtinId="43" customBuiltin="1"/>
    <cellStyle name="40% - Énfasis5" xfId="14" builtinId="47" customBuiltin="1"/>
    <cellStyle name="40% - Énfasis6" xfId="15" builtinId="51" customBuiltin="1"/>
    <cellStyle name="60% - Énfasis1" xfId="16" builtinId="32" customBuiltin="1"/>
    <cellStyle name="60% - Énfasis2" xfId="17" builtinId="36" customBuiltin="1"/>
    <cellStyle name="60% - Énfasis3" xfId="18" builtinId="40" customBuiltin="1"/>
    <cellStyle name="60% - Énfasis4" xfId="19" builtinId="44" customBuiltin="1"/>
    <cellStyle name="60% - Énfasis5" xfId="20" builtinId="48" customBuiltin="1"/>
    <cellStyle name="60% - Énfasis6" xfId="21" builtinId="52" customBuiltin="1"/>
    <cellStyle name="Buena" xfId="22" builtinId="26" customBuiltin="1"/>
    <cellStyle name="Cálculo" xfId="23" builtinId="22" customBuiltin="1"/>
    <cellStyle name="Celda de comprobación" xfId="24" builtinId="23" customBuiltin="1"/>
    <cellStyle name="Celda vinculada" xfId="25" builtinId="24" customBuiltin="1"/>
    <cellStyle name="Encabezado 4" xfId="26" builtinId="19" customBuiltin="1"/>
    <cellStyle name="Énfasis1" xfId="27" builtinId="29" customBuiltin="1"/>
    <cellStyle name="Énfasis2" xfId="28" builtinId="33" customBuiltin="1"/>
    <cellStyle name="Énfasis3" xfId="29" builtinId="37" customBuiltin="1"/>
    <cellStyle name="Énfasis4" xfId="30" builtinId="41" customBuiltin="1"/>
    <cellStyle name="Énfasis5" xfId="31" builtinId="45" customBuiltin="1"/>
    <cellStyle name="Énfasis6" xfId="32" builtinId="49" customBuiltin="1"/>
    <cellStyle name="Entrada" xfId="33" builtinId="20" customBuiltin="1"/>
    <cellStyle name="Euro" xfId="34"/>
    <cellStyle name="Incorrecto" xfId="35" builtinId="27" customBuiltin="1"/>
    <cellStyle name="Millares" xfId="36" builtinId="3"/>
    <cellStyle name="Millares 2" xfId="37"/>
    <cellStyle name="Millares 2 2" xfId="38"/>
    <cellStyle name="Millares 2_Avance f y f CFE dlls" xfId="39"/>
    <cellStyle name="Millares 3" xfId="40"/>
    <cellStyle name="Neutral" xfId="41" builtinId="28" customBuiltin="1"/>
    <cellStyle name="Normal" xfId="0" builtinId="0"/>
    <cellStyle name="Normal 2" xfId="42"/>
    <cellStyle name="Normal 2 2" xfId="43"/>
    <cellStyle name="Normal 2 2 2" xfId="44"/>
    <cellStyle name="Normal 2_Hoja1" xfId="45"/>
    <cellStyle name="Normal 3" xfId="46"/>
    <cellStyle name="Normal 5" xfId="47"/>
    <cellStyle name="Notas" xfId="48" builtinId="10" customBuiltin="1"/>
    <cellStyle name="Porcentual 2" xfId="49"/>
    <cellStyle name="Porcentual 2 2" xfId="50"/>
    <cellStyle name="Salida" xfId="51" builtinId="21" customBuiltin="1"/>
    <cellStyle name="Texto de advertencia" xfId="52" builtinId="11" customBuiltin="1"/>
    <cellStyle name="Texto explicativo" xfId="53" builtinId="53" customBuiltin="1"/>
    <cellStyle name="Título" xfId="54" builtinId="15" customBuiltin="1"/>
    <cellStyle name="Título 2" xfId="55" builtinId="17" customBuiltin="1"/>
    <cellStyle name="Título 3" xfId="56" builtinId="18" customBuiltin="1"/>
    <cellStyle name="Total" xfId="57" builtinId="25" customBuiltin="1"/>
  </cellStyles>
  <dxfs count="1">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WINDOWS\TEMP\Cfe%20Pidiregas%20Tomo%20IV%202001%20(1a.%20VER)%2001-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Tipos de Cambio"/>
      <sheetName val="Vínculo C 7 con C 2 dolar"/>
      <sheetName val="Cuadro 2 dolar"/>
      <sheetName val="Relacion I y II"/>
      <sheetName val="Cuadro 7 dolar"/>
      <sheetName val="Cuadro 7"/>
      <sheetName val="Cuadro 3"/>
      <sheetName val="Cuadro 3 dolar"/>
      <sheetName val="Cuadro 4"/>
      <sheetName val="Cuadro 4 dolar"/>
      <sheetName val="Cuadro 1 dolar"/>
      <sheetName val="Cuadro 1"/>
      <sheetName val="Vínculo C 7 con C 5"/>
      <sheetName val="Cuadro 5 "/>
      <sheetName val="Cuadro 6 "/>
      <sheetName val="Cuadro 8"/>
      <sheetName val="Cuadro 9"/>
      <sheetName val="Cuadro 10"/>
      <sheetName val="Relacion (2)"/>
      <sheetName val="1 Terminal de Carbón"/>
      <sheetName val="2 Altamira II"/>
      <sheetName val="3 Bajío"/>
      <sheetName val="4 Campeche"/>
      <sheetName val="5 Hermosillo"/>
      <sheetName val="6 Mérida III"/>
      <sheetName val="7 Monterrey"/>
      <sheetName val="8 Naco-Nogales"/>
      <sheetName val="9 Río Bravo II"/>
      <sheetName val="10 Rosarito IV"/>
      <sheetName val="11 Saltillo"/>
      <sheetName val="12 Tuxpan II"/>
      <sheetName val="13 Gasoducto Cd. PV"/>
      <sheetName val="14 Gasoducto Samalayuca"/>
      <sheetName val="15 Altamira  III y IV"/>
      <sheetName val="16 Chihuahua III"/>
      <sheetName val="17 La Laguna II"/>
      <sheetName val="18 Río Bravo III "/>
      <sheetName val="19 Tuxpan III y IV"/>
      <sheetName val="20 Altamira V"/>
      <sheetName val="21 Altamira VI"/>
      <sheetName val="TC (2)"/>
      <sheetName val="Consolidado"/>
      <sheetName val="Suma de Saldos"/>
      <sheetName val="Relacion"/>
      <sheetName val="1 Cerro Prieto IV"/>
      <sheetName val="2 Chihuahua"/>
      <sheetName val="3 Guerrero Negro II"/>
      <sheetName val="4 Monterrey II"/>
      <sheetName val="5 Pto San Carlos"/>
      <sheetName val="6 Rosarito III"/>
      <sheetName val="7 Samalayuca II"/>
      <sheetName val="8 Tres Vírgenes"/>
      <sheetName val="9 211 Cable Subm"/>
      <sheetName val="10.0 214 y 215 Sur-Pen"/>
      <sheetName val="10.1 214 y 215 Sur-Pen"/>
      <sheetName val="10.2 214 y 215 Sur-Pen"/>
      <sheetName val="11.0 216 y 217 Noroeste"/>
      <sheetName val="11.1  216 y 217 Noroeste "/>
      <sheetName val="11.2 216 y 217 Noroeste"/>
      <sheetName val="12.0 212 y 213 SF6"/>
      <sheetName val="12.1  212 y 213 SF6 "/>
      <sheetName val="12.2  212 y 213 SF6"/>
      <sheetName val="13 218 Noroeste"/>
      <sheetName val="14 219 Sur-Pen"/>
      <sheetName val="15 220 Oriental-Centro"/>
      <sheetName val="16 221 Occidental"/>
      <sheetName val="17 301 Centro"/>
      <sheetName val="18 302 Sureste"/>
      <sheetName val="19 303 Ixtapa-Pie"/>
      <sheetName val="20 304 Noroeste"/>
      <sheetName val="21 305 Centro- Ori"/>
      <sheetName val="22 306 Sureste"/>
      <sheetName val="23 307 Noreste"/>
      <sheetName val="24 308 Noroeste"/>
      <sheetName val="25 Los Azufres II"/>
      <sheetName val="26 CH Manuel Moreno T."/>
      <sheetName val="27 406 Red Aso. Tux II.."/>
      <sheetName val="28 407 Red Aso.  Alt"/>
      <sheetName val="29 408 Naco-Nogales"/>
      <sheetName val="30 411 Sistema Nacional"/>
      <sheetName val="31 LT Manuel Moreno T."/>
      <sheetName val="32 401 Occidental-Cen"/>
      <sheetName val="33 402 Oriental - Pen"/>
      <sheetName val="34 403 Noreste"/>
      <sheetName val="35 404 Noroeste-Nor"/>
      <sheetName val="36 405 Compensación"/>
      <sheetName val="37 Sistema Nacional"/>
      <sheetName val="38  El Sauz"/>
      <sheetName val="39 414  Nte.-Occ."/>
      <sheetName val="40 502 Oriental-Norte"/>
      <sheetName val="41 506 Saltillo- Cañada"/>
      <sheetName val="42 Red A Altamira VI"/>
      <sheetName val="43 Red  A Río Bravo III"/>
      <sheetName val="44 412 Comp. Nte."/>
      <sheetName val="45 413  Noroe-Occ"/>
      <sheetName val="46 503 Oriental "/>
      <sheetName val="47 504 Norte-Occidental"/>
      <sheetName val="TC"/>
      <sheetName val="Resumen A e I"/>
      <sheetName val="602"/>
      <sheetName val="603"/>
      <sheetName val="604"/>
      <sheetName val="607"/>
      <sheetName val="609"/>
      <sheetName val="610"/>
      <sheetName val="611"/>
      <sheetName val="612"/>
      <sheetName val="613"/>
      <sheetName val="614"/>
      <sheetName val="615"/>
      <sheetName val="TC (3)"/>
      <sheetName val="602 (2)"/>
      <sheetName val="CCI Baja Cal Sur I"/>
      <sheetName val="Tamazunchale"/>
      <sheetName val="Mexicali I"/>
      <sheetName val="Agua Prieta II"/>
      <sheetName val="Durango"/>
      <sheetName val="Tuxpan V"/>
      <sheetName val="Tamazunchale II"/>
      <sheetName val="Río Bravo IV"/>
      <sheetName val="Sum. Vapor"/>
      <sheetName val="TC (4)"/>
    </sheetNames>
    <sheetDataSet>
      <sheetData sheetId="0" refreshError="1"/>
      <sheetData sheetId="1" refreshError="1">
        <row r="4">
          <cell r="C4">
            <v>10.44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S153"/>
  <sheetViews>
    <sheetView showGridLines="0" tabSelected="1" topLeftCell="B1" zoomScaleNormal="100" zoomScaleSheetLayoutView="100" workbookViewId="0">
      <selection activeCell="B7" sqref="B7:L7"/>
    </sheetView>
  </sheetViews>
  <sheetFormatPr baseColWidth="10" defaultRowHeight="12.75" customHeight="1" x14ac:dyDescent="0.2"/>
  <cols>
    <col min="1" max="1" width="4" style="1" hidden="1" customWidth="1"/>
    <col min="2" max="2" width="4.5703125" style="13" customWidth="1"/>
    <col min="3" max="3" width="48.5703125" style="1" customWidth="1"/>
    <col min="4" max="4" width="24.5703125" style="1" customWidth="1"/>
    <col min="5" max="9" width="10.7109375" style="1" customWidth="1"/>
    <col min="10" max="10" width="9.5703125" style="1" customWidth="1"/>
    <col min="11" max="11" width="2.5703125" style="6" customWidth="1"/>
    <col min="12" max="12" width="9.5703125" style="1" customWidth="1"/>
    <col min="13" max="15" width="9.140625" style="1" customWidth="1"/>
    <col min="16" max="16" width="8.7109375" style="14" customWidth="1"/>
    <col min="17" max="17" width="11.42578125" style="1"/>
    <col min="18" max="19" width="12.7109375" style="1" bestFit="1" customWidth="1"/>
    <col min="20" max="16384" width="11.42578125" style="1"/>
  </cols>
  <sheetData>
    <row r="1" spans="2:17" ht="47.25" customHeight="1" x14ac:dyDescent="0.2">
      <c r="B1" s="105" t="s">
        <v>967</v>
      </c>
      <c r="C1" s="105"/>
      <c r="D1" s="105"/>
      <c r="E1" s="31" t="s">
        <v>968</v>
      </c>
      <c r="F1" s="31"/>
      <c r="G1" s="31"/>
      <c r="H1" s="32"/>
      <c r="I1" s="32"/>
      <c r="J1" s="32"/>
      <c r="K1" s="32"/>
      <c r="L1" s="33"/>
      <c r="M1" s="32"/>
    </row>
    <row r="2" spans="2:17" ht="58.5" customHeight="1" x14ac:dyDescent="0.3">
      <c r="B2" s="106" t="s">
        <v>969</v>
      </c>
      <c r="C2" s="106"/>
      <c r="D2" s="106"/>
      <c r="E2" s="106"/>
      <c r="F2" s="106"/>
      <c r="G2" s="106"/>
      <c r="H2" s="106"/>
      <c r="I2" s="106"/>
      <c r="J2" s="106"/>
      <c r="K2" s="106"/>
      <c r="L2" s="106"/>
      <c r="M2" s="106"/>
    </row>
    <row r="4" spans="2:17" ht="15.75" x14ac:dyDescent="0.25">
      <c r="B4" s="109" t="s">
        <v>970</v>
      </c>
      <c r="C4" s="109"/>
      <c r="D4" s="109"/>
      <c r="E4" s="109"/>
      <c r="F4" s="109"/>
      <c r="G4" s="109"/>
      <c r="H4" s="109"/>
      <c r="I4" s="109"/>
      <c r="J4" s="109"/>
      <c r="K4" s="109"/>
      <c r="L4" s="109"/>
      <c r="M4" s="39"/>
      <c r="N4" s="39"/>
      <c r="O4" s="40"/>
      <c r="P4" s="34"/>
      <c r="Q4" s="42"/>
    </row>
    <row r="5" spans="2:17" ht="17.100000000000001" customHeight="1" x14ac:dyDescent="0.25">
      <c r="B5" s="109" t="s">
        <v>0</v>
      </c>
      <c r="C5" s="109"/>
      <c r="D5" s="109"/>
      <c r="E5" s="109"/>
      <c r="F5" s="109"/>
      <c r="G5" s="109"/>
      <c r="H5" s="109"/>
      <c r="I5" s="109"/>
      <c r="J5" s="109"/>
      <c r="K5" s="109"/>
      <c r="L5" s="109"/>
      <c r="M5" s="35"/>
      <c r="N5" s="35"/>
      <c r="O5" s="36"/>
      <c r="P5" s="34"/>
      <c r="Q5" s="42"/>
    </row>
    <row r="6" spans="2:17" ht="17.100000000000001" customHeight="1" x14ac:dyDescent="0.25">
      <c r="B6" s="109" t="s">
        <v>1</v>
      </c>
      <c r="C6" s="109"/>
      <c r="D6" s="109"/>
      <c r="E6" s="109"/>
      <c r="F6" s="109"/>
      <c r="G6" s="109"/>
      <c r="H6" s="109"/>
      <c r="I6" s="109"/>
      <c r="J6" s="109"/>
      <c r="K6" s="109"/>
      <c r="L6" s="109"/>
      <c r="M6" s="37"/>
      <c r="N6" s="37"/>
      <c r="O6" s="36"/>
      <c r="P6" s="34"/>
      <c r="Q6" s="42"/>
    </row>
    <row r="7" spans="2:17" ht="17.100000000000001" customHeight="1" x14ac:dyDescent="0.25">
      <c r="B7" s="110" t="s">
        <v>962</v>
      </c>
      <c r="C7" s="111"/>
      <c r="D7" s="111"/>
      <c r="E7" s="111"/>
      <c r="F7" s="111"/>
      <c r="G7" s="111"/>
      <c r="H7" s="111"/>
      <c r="I7" s="111"/>
      <c r="J7" s="111"/>
      <c r="K7" s="111"/>
      <c r="L7" s="111"/>
      <c r="M7" s="35"/>
      <c r="N7" s="35"/>
      <c r="O7" s="36"/>
      <c r="P7" s="34"/>
      <c r="Q7" s="42"/>
    </row>
    <row r="8" spans="2:17" ht="17.100000000000001" customHeight="1" x14ac:dyDescent="0.25">
      <c r="B8" s="109" t="s">
        <v>976</v>
      </c>
      <c r="C8" s="109"/>
      <c r="D8" s="109"/>
      <c r="E8" s="109"/>
      <c r="F8" s="109"/>
      <c r="G8" s="109"/>
      <c r="H8" s="109"/>
      <c r="I8" s="109"/>
      <c r="J8" s="109"/>
      <c r="K8" s="109"/>
      <c r="L8" s="109"/>
      <c r="M8" s="37"/>
      <c r="N8" s="37"/>
      <c r="O8" s="36"/>
      <c r="P8" s="38">
        <v>17.401499999999999</v>
      </c>
      <c r="Q8" s="42"/>
    </row>
    <row r="9" spans="2:17" ht="12.75" customHeight="1" x14ac:dyDescent="0.2">
      <c r="B9" s="112" t="s">
        <v>2</v>
      </c>
      <c r="C9" s="112" t="s">
        <v>971</v>
      </c>
      <c r="D9" s="113" t="s">
        <v>3</v>
      </c>
      <c r="E9" s="103" t="s">
        <v>972</v>
      </c>
      <c r="F9" s="103" t="s">
        <v>973</v>
      </c>
      <c r="G9" s="104" t="s">
        <v>4</v>
      </c>
      <c r="H9" s="104"/>
      <c r="I9" s="104"/>
      <c r="J9" s="104"/>
      <c r="K9" s="43"/>
      <c r="L9" s="103" t="s">
        <v>955</v>
      </c>
      <c r="M9" s="107" t="s">
        <v>5</v>
      </c>
      <c r="N9" s="107"/>
      <c r="O9" s="107"/>
      <c r="P9" s="41"/>
      <c r="Q9" s="42"/>
    </row>
    <row r="10" spans="2:17" s="2" customFormat="1" ht="12.75" customHeight="1" x14ac:dyDescent="0.2">
      <c r="B10" s="112"/>
      <c r="C10" s="112"/>
      <c r="D10" s="113"/>
      <c r="E10" s="103"/>
      <c r="F10" s="103"/>
      <c r="G10" s="108">
        <v>2016</v>
      </c>
      <c r="H10" s="108"/>
      <c r="I10" s="108"/>
      <c r="J10" s="108"/>
      <c r="K10" s="43"/>
      <c r="L10" s="103"/>
      <c r="M10" s="107">
        <v>2016</v>
      </c>
      <c r="N10" s="107"/>
      <c r="O10" s="107"/>
      <c r="P10" s="44"/>
      <c r="Q10" s="45"/>
    </row>
    <row r="11" spans="2:17" s="3" customFormat="1" ht="24" customHeight="1" x14ac:dyDescent="0.25">
      <c r="B11" s="112"/>
      <c r="C11" s="112"/>
      <c r="D11" s="113"/>
      <c r="E11" s="103"/>
      <c r="F11" s="103"/>
      <c r="G11" s="46" t="s">
        <v>974</v>
      </c>
      <c r="H11" s="47" t="s">
        <v>975</v>
      </c>
      <c r="I11" s="46" t="s">
        <v>7</v>
      </c>
      <c r="J11" s="46" t="s">
        <v>8</v>
      </c>
      <c r="K11" s="46"/>
      <c r="L11" s="103"/>
      <c r="M11" s="48" t="s">
        <v>9</v>
      </c>
      <c r="N11" s="46" t="s">
        <v>6</v>
      </c>
      <c r="O11" s="46" t="s">
        <v>7</v>
      </c>
      <c r="P11" s="49"/>
      <c r="Q11" s="50"/>
    </row>
    <row r="12" spans="2:17" s="2" customFormat="1" ht="12.75" customHeight="1" x14ac:dyDescent="0.2">
      <c r="B12" s="51"/>
      <c r="C12" s="51"/>
      <c r="D12" s="52" t="s">
        <v>10</v>
      </c>
      <c r="E12" s="51" t="s">
        <v>11</v>
      </c>
      <c r="F12" s="51" t="s">
        <v>12</v>
      </c>
      <c r="G12" s="51" t="s">
        <v>13</v>
      </c>
      <c r="H12" s="52" t="s">
        <v>14</v>
      </c>
      <c r="I12" s="51" t="s">
        <v>15</v>
      </c>
      <c r="J12" s="53" t="s">
        <v>16</v>
      </c>
      <c r="K12" s="51"/>
      <c r="L12" s="51" t="s">
        <v>17</v>
      </c>
      <c r="M12" s="51" t="s">
        <v>18</v>
      </c>
      <c r="N12" s="51" t="s">
        <v>19</v>
      </c>
      <c r="O12" s="51" t="s">
        <v>20</v>
      </c>
      <c r="P12" s="44"/>
      <c r="Q12" s="45"/>
    </row>
    <row r="13" spans="2:17" s="6" customFormat="1" ht="12.75" customHeight="1" x14ac:dyDescent="0.25">
      <c r="B13" s="54"/>
      <c r="C13" s="55" t="s">
        <v>21</v>
      </c>
      <c r="D13" s="55"/>
      <c r="E13" s="56">
        <f>E15+E128</f>
        <v>483426.92848377617</v>
      </c>
      <c r="F13" s="56">
        <f>F15+F128</f>
        <v>104613.03249058306</v>
      </c>
      <c r="G13" s="56">
        <f>G15+G128</f>
        <v>79240.106407423504</v>
      </c>
      <c r="H13" s="56">
        <f>H15+H128</f>
        <v>8896.4558986023403</v>
      </c>
      <c r="I13" s="56">
        <f>I15+I128</f>
        <v>113509.48838918543</v>
      </c>
      <c r="J13" s="56">
        <f>IF(I13&lt;&gt;0,(I13/E13))*100</f>
        <v>23.480174913962166</v>
      </c>
      <c r="K13" s="56"/>
      <c r="L13" s="56"/>
      <c r="M13" s="56"/>
      <c r="N13" s="56"/>
      <c r="O13" s="57"/>
      <c r="P13" s="58"/>
      <c r="Q13" s="59"/>
    </row>
    <row r="14" spans="2:17" s="6" customFormat="1" ht="12.75" customHeight="1" x14ac:dyDescent="0.25">
      <c r="B14" s="60"/>
      <c r="C14" s="61" t="s">
        <v>22</v>
      </c>
      <c r="D14" s="62"/>
      <c r="E14" s="56">
        <f>E17+E20+E22+E24+E26+E32+E41+E50+E56+E60+E67+E81+E130+E132+E135+E138+E96+E107+E140</f>
        <v>460241.44830777613</v>
      </c>
      <c r="F14" s="56">
        <f>F17+F20+F22+F24+F26+F32+F41+F50+F56+F60+F67+F81+F130+F132+F135+F138+F96+F107+F140</f>
        <v>104613.03249058308</v>
      </c>
      <c r="G14" s="56">
        <f>G17+G20+G22+G24+G26+G32+G41+G50+G56+G60+G67+G81+G130+G132+G135+G138+G96+G107+G140</f>
        <v>76200.299590900497</v>
      </c>
      <c r="H14" s="56">
        <f>H17+H20+H22+H24+H26+H32+H41+H50+H56+H60+H67+H81+H130+H132+H135+H138+H96+H107+H140</f>
        <v>8896.4558986023403</v>
      </c>
      <c r="I14" s="56">
        <f>I17+I20+I22+I24+I26+I32+I41+I50+I56+I60+I67+I81+I130+I132+I135+I138+I96+I107+I140</f>
        <v>113509.48838918544</v>
      </c>
      <c r="J14" s="56">
        <f>IF(I14&lt;&gt;0,(I14/E14))*100</f>
        <v>24.663030417303595</v>
      </c>
      <c r="K14" s="56"/>
      <c r="L14" s="56"/>
      <c r="M14" s="56"/>
      <c r="N14" s="56"/>
      <c r="O14" s="57"/>
      <c r="P14" s="58"/>
      <c r="Q14" s="59"/>
    </row>
    <row r="15" spans="2:17" s="6" customFormat="1" ht="12.75" customHeight="1" x14ac:dyDescent="0.25">
      <c r="B15" s="60"/>
      <c r="C15" s="63" t="s">
        <v>23</v>
      </c>
      <c r="D15" s="64"/>
      <c r="E15" s="56">
        <f>E17+E20+E22+E24+E26+E32+E41+E50+E56+E60+E67+E81+E96+E107+E121</f>
        <v>384604.70943205321</v>
      </c>
      <c r="F15" s="56">
        <f>F17+F20+F22+F24+F26+F32+F41+F50+F56+F60+F67+F81+F96+F107+F121</f>
        <v>96781.06419966332</v>
      </c>
      <c r="G15" s="56">
        <f>G17+G20+G22+G24+G26+G32+G41+G50+G56+G60+G67+G81+G96+G107+G121</f>
        <v>45682.918232336997</v>
      </c>
      <c r="H15" s="56">
        <f>H17+H20+H22+H24+H26+H32+H41+H50+H56+H60+H67+H81+H96+H107+H121</f>
        <v>7218.9059103573718</v>
      </c>
      <c r="I15" s="56">
        <f>I17+I20+I22+I24+I26+I32+I41+I50+I56+I60+I67+I81+I96+I107+I121</f>
        <v>103999.97011002072</v>
      </c>
      <c r="J15" s="56">
        <f>IF(I15&lt;&gt;0,(I15/E15))*100</f>
        <v>27.0407427573099</v>
      </c>
      <c r="K15" s="56"/>
      <c r="L15" s="56"/>
      <c r="M15" s="56"/>
      <c r="N15" s="56"/>
      <c r="O15" s="56"/>
      <c r="P15" s="58"/>
      <c r="Q15" s="59"/>
    </row>
    <row r="16" spans="2:17" s="7" customFormat="1" ht="6.75" customHeight="1" x14ac:dyDescent="0.25">
      <c r="B16" s="65"/>
      <c r="C16" s="66"/>
      <c r="D16" s="65"/>
      <c r="E16" s="67"/>
      <c r="F16" s="68"/>
      <c r="G16" s="67"/>
      <c r="H16" s="68"/>
      <c r="I16" s="67"/>
      <c r="J16" s="68"/>
      <c r="K16" s="68"/>
      <c r="L16" s="68"/>
      <c r="M16" s="68"/>
      <c r="N16" s="68"/>
      <c r="O16" s="68"/>
      <c r="P16" s="69"/>
      <c r="Q16" s="65"/>
    </row>
    <row r="17" spans="1:17" s="6" customFormat="1" ht="12.75" customHeight="1" x14ac:dyDescent="0.25">
      <c r="A17" s="6">
        <v>1</v>
      </c>
      <c r="B17" s="59"/>
      <c r="C17" s="63" t="s">
        <v>24</v>
      </c>
      <c r="D17" s="55"/>
      <c r="E17" s="56">
        <v>18224.824756781469</v>
      </c>
      <c r="F17" s="56">
        <v>14100.4528515</v>
      </c>
      <c r="G17" s="56">
        <v>166.48035931799998</v>
      </c>
      <c r="H17" s="56">
        <v>9.5936164348494763</v>
      </c>
      <c r="I17" s="56">
        <f>SUM(I18:I19)</f>
        <v>14110.04646793485</v>
      </c>
      <c r="J17" s="56">
        <f t="shared" ref="J17:J48" si="0">IF(I17&lt;&gt;0,(I17/E17))*100</f>
        <v>77.422124252165943</v>
      </c>
      <c r="K17" s="56"/>
      <c r="L17" s="56"/>
      <c r="M17" s="57"/>
      <c r="N17" s="56"/>
      <c r="O17" s="57"/>
      <c r="P17" s="58"/>
      <c r="Q17" s="59"/>
    </row>
    <row r="18" spans="1:17" s="6" customFormat="1" ht="12.75" customHeight="1" x14ac:dyDescent="0.2">
      <c r="A18" s="6">
        <v>2</v>
      </c>
      <c r="B18" s="70">
        <v>62</v>
      </c>
      <c r="C18" s="71" t="s">
        <v>737</v>
      </c>
      <c r="D18" s="72" t="s">
        <v>209</v>
      </c>
      <c r="E18" s="57">
        <v>14961.610000158529</v>
      </c>
      <c r="F18" s="57">
        <v>11032.550999999999</v>
      </c>
      <c r="G18" s="57">
        <v>0</v>
      </c>
      <c r="H18" s="73">
        <v>0</v>
      </c>
      <c r="I18" s="57">
        <f>F18+H18</f>
        <v>11032.550999999999</v>
      </c>
      <c r="J18" s="57">
        <f t="shared" si="0"/>
        <v>73.739062840717679</v>
      </c>
      <c r="K18" s="57"/>
      <c r="L18" s="57">
        <v>100</v>
      </c>
      <c r="M18" s="57">
        <v>0</v>
      </c>
      <c r="N18" s="73">
        <v>0</v>
      </c>
      <c r="O18" s="57">
        <f>L18+N18</f>
        <v>100</v>
      </c>
      <c r="P18" s="58"/>
      <c r="Q18" s="59"/>
    </row>
    <row r="19" spans="1:17" s="6" customFormat="1" ht="12.75" customHeight="1" x14ac:dyDescent="0.25">
      <c r="A19" s="6">
        <v>3</v>
      </c>
      <c r="B19" s="70">
        <v>104</v>
      </c>
      <c r="C19" s="71" t="s">
        <v>25</v>
      </c>
      <c r="D19" s="72" t="s">
        <v>209</v>
      </c>
      <c r="E19" s="57">
        <v>3263.214756622941</v>
      </c>
      <c r="F19" s="57">
        <v>3067.9018515000002</v>
      </c>
      <c r="G19" s="74">
        <v>166.48035931799998</v>
      </c>
      <c r="H19" s="73">
        <v>9.5936164348494763</v>
      </c>
      <c r="I19" s="57">
        <f>F19+H19</f>
        <v>3077.4954679348498</v>
      </c>
      <c r="J19" s="57">
        <f t="shared" si="0"/>
        <v>94.308701616675407</v>
      </c>
      <c r="K19" s="57"/>
      <c r="L19" s="57">
        <v>93.11</v>
      </c>
      <c r="M19" s="75">
        <v>6.78</v>
      </c>
      <c r="N19" s="73">
        <v>1.373</v>
      </c>
      <c r="O19" s="57">
        <f>L19+N19</f>
        <v>94.483000000000004</v>
      </c>
      <c r="P19" s="76"/>
      <c r="Q19" s="59"/>
    </row>
    <row r="20" spans="1:17" s="6" customFormat="1" ht="12.75" customHeight="1" x14ac:dyDescent="0.25">
      <c r="A20" s="6">
        <v>4</v>
      </c>
      <c r="B20" s="77"/>
      <c r="C20" s="78" t="s">
        <v>26</v>
      </c>
      <c r="D20" s="79"/>
      <c r="E20" s="56">
        <v>2031.6599279999998</v>
      </c>
      <c r="F20" s="56">
        <v>1221.5853</v>
      </c>
      <c r="G20" s="56">
        <v>0</v>
      </c>
      <c r="H20" s="56">
        <v>0</v>
      </c>
      <c r="I20" s="56">
        <f>SUM(I21:I21)</f>
        <v>1221.5853</v>
      </c>
      <c r="J20" s="56">
        <f t="shared" si="0"/>
        <v>60.127449636837063</v>
      </c>
      <c r="K20" s="56"/>
      <c r="L20" s="56"/>
      <c r="M20" s="75"/>
      <c r="N20" s="56"/>
      <c r="O20" s="57"/>
      <c r="P20" s="58"/>
      <c r="Q20" s="59"/>
    </row>
    <row r="21" spans="1:17" s="6" customFormat="1" ht="12.75" customHeight="1" x14ac:dyDescent="0.25">
      <c r="A21" s="6">
        <v>5</v>
      </c>
      <c r="B21" s="70">
        <v>128</v>
      </c>
      <c r="C21" s="71" t="s">
        <v>27</v>
      </c>
      <c r="D21" s="72" t="s">
        <v>209</v>
      </c>
      <c r="E21" s="57">
        <v>2031.6599279999998</v>
      </c>
      <c r="F21" s="57">
        <v>1221.5853</v>
      </c>
      <c r="G21" s="74">
        <v>0</v>
      </c>
      <c r="H21" s="73">
        <v>0</v>
      </c>
      <c r="I21" s="57">
        <f>F21+H21</f>
        <v>1221.5853</v>
      </c>
      <c r="J21" s="57">
        <f t="shared" si="0"/>
        <v>60.127449636837063</v>
      </c>
      <c r="K21" s="56"/>
      <c r="L21" s="57">
        <v>79</v>
      </c>
      <c r="M21" s="75">
        <v>0</v>
      </c>
      <c r="N21" s="73">
        <v>0</v>
      </c>
      <c r="O21" s="57">
        <f>L21+N21</f>
        <v>79</v>
      </c>
      <c r="P21" s="58"/>
      <c r="Q21" s="59"/>
    </row>
    <row r="22" spans="1:17" s="6" customFormat="1" ht="12.75" customHeight="1" x14ac:dyDescent="0.25">
      <c r="A22" s="6">
        <v>6</v>
      </c>
      <c r="B22" s="77"/>
      <c r="C22" s="78" t="s">
        <v>28</v>
      </c>
      <c r="D22" s="79"/>
      <c r="E22" s="56">
        <v>542.66732657470584</v>
      </c>
      <c r="F22" s="56">
        <v>376.22913074999997</v>
      </c>
      <c r="G22" s="56">
        <v>1.1877219809999999</v>
      </c>
      <c r="H22" s="56">
        <v>0</v>
      </c>
      <c r="I22" s="56">
        <f>SUM(I23:I23)</f>
        <v>376.22913074999997</v>
      </c>
      <c r="J22" s="56">
        <f t="shared" si="0"/>
        <v>69.329608090603685</v>
      </c>
      <c r="K22" s="56"/>
      <c r="L22" s="56"/>
      <c r="M22" s="75"/>
      <c r="N22" s="56"/>
      <c r="O22" s="57"/>
      <c r="P22" s="58"/>
      <c r="Q22" s="59"/>
    </row>
    <row r="23" spans="1:17" s="6" customFormat="1" ht="12.75" customHeight="1" x14ac:dyDescent="0.2">
      <c r="A23" s="6">
        <v>7</v>
      </c>
      <c r="B23" s="70">
        <v>140</v>
      </c>
      <c r="C23" s="71" t="s">
        <v>793</v>
      </c>
      <c r="D23" s="72" t="s">
        <v>209</v>
      </c>
      <c r="E23" s="57">
        <v>542.66732657470584</v>
      </c>
      <c r="F23" s="57">
        <v>376.22913074999997</v>
      </c>
      <c r="G23" s="74">
        <v>1.1877219809999999</v>
      </c>
      <c r="H23" s="73">
        <v>0</v>
      </c>
      <c r="I23" s="57">
        <f>F23+H23</f>
        <v>376.22913074999997</v>
      </c>
      <c r="J23" s="57">
        <f t="shared" si="0"/>
        <v>69.329608090603685</v>
      </c>
      <c r="K23" s="57"/>
      <c r="L23" s="57">
        <v>60</v>
      </c>
      <c r="M23" s="75">
        <v>13</v>
      </c>
      <c r="N23" s="73">
        <v>0</v>
      </c>
      <c r="O23" s="57">
        <f>L23+N23</f>
        <v>60</v>
      </c>
      <c r="P23" s="58"/>
      <c r="Q23" s="59"/>
    </row>
    <row r="24" spans="1:17" s="6" customFormat="1" ht="12.75" customHeight="1" x14ac:dyDescent="0.25">
      <c r="A24" s="6">
        <v>8</v>
      </c>
      <c r="B24" s="77"/>
      <c r="C24" s="78" t="s">
        <v>29</v>
      </c>
      <c r="D24" s="79"/>
      <c r="E24" s="56">
        <v>1159.496957272941</v>
      </c>
      <c r="F24" s="56">
        <v>678.6585</v>
      </c>
      <c r="G24" s="56">
        <v>0</v>
      </c>
      <c r="H24" s="56">
        <v>0</v>
      </c>
      <c r="I24" s="56">
        <f>SUM(I25:I25)</f>
        <v>678.6585</v>
      </c>
      <c r="J24" s="56">
        <f t="shared" si="0"/>
        <v>58.530425262706963</v>
      </c>
      <c r="K24" s="56"/>
      <c r="L24" s="56"/>
      <c r="M24" s="75"/>
      <c r="N24" s="57"/>
      <c r="O24" s="57"/>
      <c r="P24" s="58"/>
      <c r="Q24" s="59"/>
    </row>
    <row r="25" spans="1:17" s="6" customFormat="1" ht="12.75" customHeight="1" x14ac:dyDescent="0.25">
      <c r="A25" s="6">
        <v>9</v>
      </c>
      <c r="B25" s="70">
        <v>164</v>
      </c>
      <c r="C25" s="71" t="s">
        <v>813</v>
      </c>
      <c r="D25" s="72" t="s">
        <v>209</v>
      </c>
      <c r="E25" s="57">
        <v>1159.496957272941</v>
      </c>
      <c r="F25" s="57">
        <v>678.6585</v>
      </c>
      <c r="G25" s="74">
        <v>0</v>
      </c>
      <c r="H25" s="73">
        <v>0</v>
      </c>
      <c r="I25" s="57">
        <f>F25+H25</f>
        <v>678.6585</v>
      </c>
      <c r="J25" s="57">
        <f t="shared" si="0"/>
        <v>58.530425262706963</v>
      </c>
      <c r="K25" s="56"/>
      <c r="L25" s="57">
        <v>54.699999999999996</v>
      </c>
      <c r="M25" s="75">
        <v>0</v>
      </c>
      <c r="N25" s="73">
        <v>0</v>
      </c>
      <c r="O25" s="57">
        <f>L25+N25</f>
        <v>54.699999999999996</v>
      </c>
      <c r="P25" s="76"/>
      <c r="Q25" s="59"/>
    </row>
    <row r="26" spans="1:17" s="6" customFormat="1" ht="12.75" customHeight="1" x14ac:dyDescent="0.25">
      <c r="A26" s="6">
        <v>10</v>
      </c>
      <c r="B26" s="77"/>
      <c r="C26" s="78" t="s">
        <v>30</v>
      </c>
      <c r="D26" s="79"/>
      <c r="E26" s="56">
        <v>19703.43967797</v>
      </c>
      <c r="F26" s="56">
        <v>13143.838681848305</v>
      </c>
      <c r="G26" s="56">
        <v>342.17216785800002</v>
      </c>
      <c r="H26" s="56">
        <v>86.310380364408843</v>
      </c>
      <c r="I26" s="56">
        <f>SUM(I27:I31)</f>
        <v>13230.149062212713</v>
      </c>
      <c r="J26" s="56">
        <f t="shared" si="0"/>
        <v>67.146393109245096</v>
      </c>
      <c r="K26" s="56"/>
      <c r="L26" s="57"/>
      <c r="M26" s="75"/>
      <c r="N26" s="57"/>
      <c r="O26" s="57"/>
      <c r="P26" s="58"/>
      <c r="Q26" s="59"/>
    </row>
    <row r="27" spans="1:17" s="6" customFormat="1" ht="12.75" customHeight="1" x14ac:dyDescent="0.25">
      <c r="A27" s="6">
        <v>11</v>
      </c>
      <c r="B27" s="70">
        <v>171</v>
      </c>
      <c r="C27" s="71" t="s">
        <v>31</v>
      </c>
      <c r="D27" s="72" t="s">
        <v>32</v>
      </c>
      <c r="E27" s="57">
        <v>9936.275780407057</v>
      </c>
      <c r="F27" s="57">
        <v>6314.4649035000002</v>
      </c>
      <c r="G27" s="74">
        <v>1.7401499999999999</v>
      </c>
      <c r="H27" s="73">
        <v>14.931714686565313</v>
      </c>
      <c r="I27" s="57">
        <f>F27+H27</f>
        <v>6329.3966181865653</v>
      </c>
      <c r="J27" s="57">
        <f t="shared" si="0"/>
        <v>63.699888751751921</v>
      </c>
      <c r="K27" s="56"/>
      <c r="L27" s="57">
        <v>88.393000000000015</v>
      </c>
      <c r="M27" s="75">
        <v>1</v>
      </c>
      <c r="N27" s="73">
        <v>0.29999999999999399</v>
      </c>
      <c r="O27" s="57">
        <f>L27+N27</f>
        <v>88.693000000000012</v>
      </c>
      <c r="P27" s="58"/>
      <c r="Q27" s="59"/>
    </row>
    <row r="28" spans="1:17" s="6" customFormat="1" ht="12.75" customHeight="1" x14ac:dyDescent="0.25">
      <c r="A28" s="6">
        <v>12</v>
      </c>
      <c r="B28" s="70">
        <v>188</v>
      </c>
      <c r="C28" s="71" t="s">
        <v>33</v>
      </c>
      <c r="D28" s="72" t="s">
        <v>209</v>
      </c>
      <c r="E28" s="57">
        <v>4895.7054339370588</v>
      </c>
      <c r="F28" s="57">
        <v>3286.6023933483048</v>
      </c>
      <c r="G28" s="74">
        <v>102.65002157699999</v>
      </c>
      <c r="H28" s="73">
        <v>71.378665677843529</v>
      </c>
      <c r="I28" s="57">
        <f>F28+H28</f>
        <v>3357.9810590261482</v>
      </c>
      <c r="J28" s="57">
        <f t="shared" si="0"/>
        <v>68.590341153873425</v>
      </c>
      <c r="K28" s="56"/>
      <c r="L28" s="57">
        <v>71.987132970705943</v>
      </c>
      <c r="M28" s="75">
        <v>21.5</v>
      </c>
      <c r="N28" s="73">
        <v>3.3020000000000036</v>
      </c>
      <c r="O28" s="57">
        <f>L28+N28</f>
        <v>75.28913297070595</v>
      </c>
      <c r="P28" s="58"/>
      <c r="Q28" s="59"/>
    </row>
    <row r="29" spans="1:17" s="6" customFormat="1" ht="12.75" customHeight="1" x14ac:dyDescent="0.25">
      <c r="A29" s="6">
        <v>13</v>
      </c>
      <c r="B29" s="70">
        <v>190</v>
      </c>
      <c r="C29" s="71" t="s">
        <v>826</v>
      </c>
      <c r="D29" s="72" t="s">
        <v>209</v>
      </c>
      <c r="E29" s="57">
        <v>1220.3069334917648</v>
      </c>
      <c r="F29" s="57">
        <v>940.89910499999996</v>
      </c>
      <c r="G29" s="74">
        <v>145.50071068350002</v>
      </c>
      <c r="H29" s="73">
        <v>0</v>
      </c>
      <c r="I29" s="57">
        <f>F29+H29</f>
        <v>940.89910499999996</v>
      </c>
      <c r="J29" s="57">
        <f t="shared" si="0"/>
        <v>77.103479393313606</v>
      </c>
      <c r="K29" s="56"/>
      <c r="L29" s="57">
        <v>76.400000000000006</v>
      </c>
      <c r="M29" s="75">
        <v>40</v>
      </c>
      <c r="N29" s="73">
        <v>0</v>
      </c>
      <c r="O29" s="57">
        <f>L29+N29</f>
        <v>76.400000000000006</v>
      </c>
      <c r="P29" s="58"/>
      <c r="Q29" s="59"/>
    </row>
    <row r="30" spans="1:17" s="6" customFormat="1" ht="12.75" customHeight="1" x14ac:dyDescent="0.25">
      <c r="A30" s="6">
        <v>15</v>
      </c>
      <c r="B30" s="70">
        <v>198</v>
      </c>
      <c r="C30" s="71" t="s">
        <v>832</v>
      </c>
      <c r="D30" s="72" t="s">
        <v>209</v>
      </c>
      <c r="E30" s="57">
        <v>930.36270602294098</v>
      </c>
      <c r="F30" s="57">
        <v>381.44087999999999</v>
      </c>
      <c r="G30" s="74">
        <v>92.281285597500002</v>
      </c>
      <c r="H30" s="73">
        <v>0</v>
      </c>
      <c r="I30" s="57">
        <f>F30+H30</f>
        <v>381.44087999999999</v>
      </c>
      <c r="J30" s="57">
        <f t="shared" si="0"/>
        <v>40.999158449779301</v>
      </c>
      <c r="K30" s="56"/>
      <c r="L30" s="57">
        <v>59.8</v>
      </c>
      <c r="M30" s="75">
        <v>37</v>
      </c>
      <c r="N30" s="73">
        <v>0</v>
      </c>
      <c r="O30" s="57">
        <f>L30+N30</f>
        <v>59.8</v>
      </c>
      <c r="P30" s="58"/>
      <c r="Q30" s="59"/>
    </row>
    <row r="31" spans="1:17" s="6" customFormat="1" ht="12.75" customHeight="1" x14ac:dyDescent="0.25">
      <c r="A31" s="6">
        <v>16</v>
      </c>
      <c r="B31" s="70">
        <v>202</v>
      </c>
      <c r="C31" s="71" t="s">
        <v>34</v>
      </c>
      <c r="D31" s="72" t="s">
        <v>209</v>
      </c>
      <c r="E31" s="57">
        <v>2720.7888241111759</v>
      </c>
      <c r="F31" s="57">
        <v>2220.4313999999999</v>
      </c>
      <c r="G31" s="74">
        <v>0</v>
      </c>
      <c r="H31" s="73">
        <v>0</v>
      </c>
      <c r="I31" s="57">
        <f>F31+H31</f>
        <v>2220.4313999999999</v>
      </c>
      <c r="J31" s="57">
        <f t="shared" si="0"/>
        <v>81.609839775983644</v>
      </c>
      <c r="K31" s="56"/>
      <c r="L31" s="57">
        <v>81.570000000000007</v>
      </c>
      <c r="M31" s="75">
        <v>0</v>
      </c>
      <c r="N31" s="73">
        <v>0</v>
      </c>
      <c r="O31" s="57">
        <f>L31+N31</f>
        <v>81.570000000000007</v>
      </c>
      <c r="P31" s="58"/>
      <c r="Q31" s="59"/>
    </row>
    <row r="32" spans="1:17" s="6" customFormat="1" ht="12.75" customHeight="1" x14ac:dyDescent="0.25">
      <c r="A32" s="6">
        <v>18</v>
      </c>
      <c r="B32" s="77"/>
      <c r="C32" s="78" t="s">
        <v>36</v>
      </c>
      <c r="D32" s="79"/>
      <c r="E32" s="56">
        <v>31799.870534982354</v>
      </c>
      <c r="F32" s="56">
        <v>28278.760013999996</v>
      </c>
      <c r="G32" s="56">
        <v>216.49143504599999</v>
      </c>
      <c r="H32" s="56">
        <v>11.026659429000057</v>
      </c>
      <c r="I32" s="56">
        <f>SUM(I33:I40)</f>
        <v>28289.786673428996</v>
      </c>
      <c r="J32" s="56">
        <f t="shared" si="0"/>
        <v>88.961955496982327</v>
      </c>
      <c r="K32" s="56"/>
      <c r="L32" s="56"/>
      <c r="M32" s="75"/>
      <c r="N32" s="56"/>
      <c r="O32" s="57"/>
      <c r="P32" s="58"/>
      <c r="Q32" s="59"/>
    </row>
    <row r="33" spans="1:17" s="6" customFormat="1" ht="12.75" customHeight="1" x14ac:dyDescent="0.25">
      <c r="A33" s="6">
        <v>19</v>
      </c>
      <c r="B33" s="70">
        <v>209</v>
      </c>
      <c r="C33" s="71" t="s">
        <v>841</v>
      </c>
      <c r="D33" s="72" t="s">
        <v>209</v>
      </c>
      <c r="E33" s="57">
        <v>2337.3977227482351</v>
      </c>
      <c r="F33" s="57">
        <v>1087.59375</v>
      </c>
      <c r="G33" s="74">
        <v>7.3526557949999996</v>
      </c>
      <c r="H33" s="73">
        <v>0</v>
      </c>
      <c r="I33" s="57">
        <f t="shared" ref="I33:I40" si="1">F33+H33</f>
        <v>1087.59375</v>
      </c>
      <c r="J33" s="57">
        <f t="shared" si="0"/>
        <v>46.530110790098796</v>
      </c>
      <c r="K33" s="56"/>
      <c r="L33" s="57">
        <v>67</v>
      </c>
      <c r="M33" s="75">
        <v>0.31</v>
      </c>
      <c r="N33" s="73">
        <v>0.8</v>
      </c>
      <c r="O33" s="57">
        <f t="shared" ref="O33:O40" si="2">L33+N33</f>
        <v>67.8</v>
      </c>
      <c r="P33" s="58"/>
      <c r="Q33" s="59"/>
    </row>
    <row r="34" spans="1:17" s="6" customFormat="1" ht="12.75" customHeight="1" x14ac:dyDescent="0.25">
      <c r="A34" s="6">
        <v>20</v>
      </c>
      <c r="B34" s="70">
        <v>212</v>
      </c>
      <c r="C34" s="71" t="s">
        <v>37</v>
      </c>
      <c r="D34" s="72" t="s">
        <v>209</v>
      </c>
      <c r="E34" s="57">
        <v>596.64523049999991</v>
      </c>
      <c r="F34" s="57">
        <v>596.64523049999991</v>
      </c>
      <c r="G34" s="74">
        <v>0</v>
      </c>
      <c r="H34" s="73">
        <v>0</v>
      </c>
      <c r="I34" s="57">
        <f t="shared" si="1"/>
        <v>596.64523049999991</v>
      </c>
      <c r="J34" s="57">
        <f t="shared" si="0"/>
        <v>100</v>
      </c>
      <c r="K34" s="56"/>
      <c r="L34" s="57">
        <v>88.5</v>
      </c>
      <c r="M34" s="75">
        <v>0</v>
      </c>
      <c r="N34" s="73">
        <v>0</v>
      </c>
      <c r="O34" s="57">
        <f t="shared" si="2"/>
        <v>88.5</v>
      </c>
      <c r="P34" s="58"/>
      <c r="Q34" s="59"/>
    </row>
    <row r="35" spans="1:17" s="6" customFormat="1" ht="12.75" customHeight="1" x14ac:dyDescent="0.25">
      <c r="A35" s="6">
        <v>21</v>
      </c>
      <c r="B35" s="70">
        <v>213</v>
      </c>
      <c r="C35" s="71" t="s">
        <v>38</v>
      </c>
      <c r="D35" s="72" t="s">
        <v>209</v>
      </c>
      <c r="E35" s="57">
        <v>2033.9533763214706</v>
      </c>
      <c r="F35" s="57">
        <v>955.86439499999994</v>
      </c>
      <c r="G35" s="74">
        <v>22.4357365485</v>
      </c>
      <c r="H35" s="73">
        <v>0</v>
      </c>
      <c r="I35" s="57">
        <f t="shared" si="1"/>
        <v>955.86439499999994</v>
      </c>
      <c r="J35" s="57">
        <f t="shared" si="0"/>
        <v>46.995393607730541</v>
      </c>
      <c r="K35" s="56"/>
      <c r="L35" s="57">
        <v>55.1</v>
      </c>
      <c r="M35" s="75">
        <v>15</v>
      </c>
      <c r="N35" s="73">
        <v>4.5</v>
      </c>
      <c r="O35" s="57">
        <f t="shared" si="2"/>
        <v>59.6</v>
      </c>
      <c r="P35" s="58"/>
      <c r="Q35" s="59"/>
    </row>
    <row r="36" spans="1:17" s="6" customFormat="1" ht="12.75" customHeight="1" x14ac:dyDescent="0.25">
      <c r="A36" s="6">
        <v>22</v>
      </c>
      <c r="B36" s="70">
        <v>214</v>
      </c>
      <c r="C36" s="71" t="s">
        <v>844</v>
      </c>
      <c r="D36" s="72" t="s">
        <v>209</v>
      </c>
      <c r="E36" s="57">
        <v>4236.9663274879413</v>
      </c>
      <c r="F36" s="57">
        <v>3607.4875634999999</v>
      </c>
      <c r="G36" s="74">
        <v>30.017726711999998</v>
      </c>
      <c r="H36" s="73">
        <v>0</v>
      </c>
      <c r="I36" s="57">
        <f t="shared" si="1"/>
        <v>3607.4875634999999</v>
      </c>
      <c r="J36" s="57">
        <f t="shared" si="0"/>
        <v>85.143172842698661</v>
      </c>
      <c r="K36" s="56"/>
      <c r="L36" s="57">
        <v>82.81</v>
      </c>
      <c r="M36" s="75">
        <v>0.71</v>
      </c>
      <c r="N36" s="73">
        <v>0</v>
      </c>
      <c r="O36" s="57">
        <f t="shared" si="2"/>
        <v>82.81</v>
      </c>
      <c r="P36" s="58"/>
      <c r="Q36" s="59"/>
    </row>
    <row r="37" spans="1:17" s="6" customFormat="1" ht="12.75" customHeight="1" x14ac:dyDescent="0.25">
      <c r="A37" s="6">
        <v>23</v>
      </c>
      <c r="B37" s="70">
        <v>215</v>
      </c>
      <c r="C37" s="71" t="s">
        <v>39</v>
      </c>
      <c r="D37" s="72" t="s">
        <v>209</v>
      </c>
      <c r="E37" s="57">
        <v>1101.5941097647058</v>
      </c>
      <c r="F37" s="57">
        <v>796.11862499999984</v>
      </c>
      <c r="G37" s="74">
        <v>65.058761830500003</v>
      </c>
      <c r="H37" s="73">
        <v>11.026659429000057</v>
      </c>
      <c r="I37" s="57">
        <f t="shared" si="1"/>
        <v>807.14528442899984</v>
      </c>
      <c r="J37" s="57">
        <f t="shared" si="0"/>
        <v>73.270660879023893</v>
      </c>
      <c r="K37" s="56"/>
      <c r="L37" s="57">
        <v>75.899999999999991</v>
      </c>
      <c r="M37" s="75">
        <v>23</v>
      </c>
      <c r="N37" s="73">
        <v>0</v>
      </c>
      <c r="O37" s="57">
        <f t="shared" si="2"/>
        <v>75.899999999999991</v>
      </c>
      <c r="P37" s="58"/>
      <c r="Q37" s="59"/>
    </row>
    <row r="38" spans="1:17" s="6" customFormat="1" ht="12.75" customHeight="1" x14ac:dyDescent="0.25">
      <c r="A38" s="6">
        <v>24</v>
      </c>
      <c r="B38" s="70">
        <v>216</v>
      </c>
      <c r="C38" s="71" t="s">
        <v>78</v>
      </c>
      <c r="D38" s="72" t="s">
        <v>209</v>
      </c>
      <c r="E38" s="57">
        <v>2619.9872415</v>
      </c>
      <c r="F38" s="57">
        <v>2617.1855999999998</v>
      </c>
      <c r="G38" s="74">
        <v>87.007499999999993</v>
      </c>
      <c r="H38" s="73">
        <v>0</v>
      </c>
      <c r="I38" s="57">
        <f t="shared" si="1"/>
        <v>2617.1855999999998</v>
      </c>
      <c r="J38" s="57">
        <f t="shared" si="0"/>
        <v>99.893066597591655</v>
      </c>
      <c r="K38" s="56"/>
      <c r="L38" s="57">
        <v>99.899999999999991</v>
      </c>
      <c r="M38" s="75">
        <v>3.32</v>
      </c>
      <c r="N38" s="73">
        <v>0.01</v>
      </c>
      <c r="O38" s="57">
        <f t="shared" si="2"/>
        <v>99.91</v>
      </c>
      <c r="P38" s="58"/>
      <c r="Q38" s="59"/>
    </row>
    <row r="39" spans="1:17" s="6" customFormat="1" ht="12.75" customHeight="1" x14ac:dyDescent="0.25">
      <c r="A39" s="6">
        <v>25</v>
      </c>
      <c r="B39" s="70">
        <v>222</v>
      </c>
      <c r="C39" s="71" t="s">
        <v>848</v>
      </c>
      <c r="D39" s="72" t="s">
        <v>209</v>
      </c>
      <c r="E39" s="57">
        <v>18431.929822499998</v>
      </c>
      <c r="F39" s="57">
        <v>18181.087199999998</v>
      </c>
      <c r="G39" s="74">
        <v>0</v>
      </c>
      <c r="H39" s="73">
        <v>0</v>
      </c>
      <c r="I39" s="57">
        <f t="shared" si="1"/>
        <v>18181.087199999998</v>
      </c>
      <c r="J39" s="57">
        <f t="shared" si="0"/>
        <v>98.639086493299274</v>
      </c>
      <c r="K39" s="56"/>
      <c r="L39" s="57">
        <v>100.00000000000001</v>
      </c>
      <c r="M39" s="75">
        <v>0</v>
      </c>
      <c r="N39" s="73">
        <v>0</v>
      </c>
      <c r="O39" s="57">
        <f t="shared" si="2"/>
        <v>100.00000000000001</v>
      </c>
      <c r="P39" s="58"/>
      <c r="Q39" s="59"/>
    </row>
    <row r="40" spans="1:17" s="6" customFormat="1" ht="12.75" customHeight="1" x14ac:dyDescent="0.25">
      <c r="A40" s="6">
        <v>26</v>
      </c>
      <c r="B40" s="70">
        <v>226</v>
      </c>
      <c r="C40" s="71" t="s">
        <v>40</v>
      </c>
      <c r="D40" s="72" t="s">
        <v>32</v>
      </c>
      <c r="E40" s="57">
        <v>441.39670415999996</v>
      </c>
      <c r="F40" s="57">
        <v>436.77764999999999</v>
      </c>
      <c r="G40" s="74">
        <v>4.6190541600000001</v>
      </c>
      <c r="H40" s="73">
        <v>0</v>
      </c>
      <c r="I40" s="57">
        <f t="shared" si="1"/>
        <v>436.77764999999999</v>
      </c>
      <c r="J40" s="57">
        <f t="shared" si="0"/>
        <v>98.953536780753666</v>
      </c>
      <c r="K40" s="56"/>
      <c r="L40" s="57">
        <v>99.299999999999983</v>
      </c>
      <c r="M40" s="75">
        <v>0.6</v>
      </c>
      <c r="N40" s="73">
        <v>0</v>
      </c>
      <c r="O40" s="57">
        <f t="shared" si="2"/>
        <v>99.299999999999983</v>
      </c>
      <c r="P40" s="58"/>
      <c r="Q40" s="59"/>
    </row>
    <row r="41" spans="1:17" s="6" customFormat="1" ht="12.75" customHeight="1" x14ac:dyDescent="0.25">
      <c r="A41" s="6">
        <v>28</v>
      </c>
      <c r="B41" s="77"/>
      <c r="C41" s="78" t="s">
        <v>41</v>
      </c>
      <c r="D41" s="79"/>
      <c r="E41" s="56">
        <v>13922.548598052352</v>
      </c>
      <c r="F41" s="56">
        <v>3604.8436979803391</v>
      </c>
      <c r="G41" s="56">
        <v>704.99292081299996</v>
      </c>
      <c r="H41" s="56">
        <v>242.2746961378794</v>
      </c>
      <c r="I41" s="56">
        <f>SUM(I42:I49)</f>
        <v>3847.1183941182189</v>
      </c>
      <c r="J41" s="56">
        <f t="shared" si="0"/>
        <v>27.632285619433201</v>
      </c>
      <c r="K41" s="56"/>
      <c r="L41" s="57"/>
      <c r="M41" s="75"/>
      <c r="N41" s="57"/>
      <c r="O41" s="57"/>
      <c r="P41" s="58"/>
      <c r="Q41" s="59"/>
    </row>
    <row r="42" spans="1:17" s="6" customFormat="1" ht="12.75" customHeight="1" x14ac:dyDescent="0.25">
      <c r="A42" s="6">
        <v>29</v>
      </c>
      <c r="B42" s="80">
        <v>230</v>
      </c>
      <c r="C42" s="81" t="s">
        <v>853</v>
      </c>
      <c r="D42" s="72" t="s">
        <v>62</v>
      </c>
      <c r="E42" s="57">
        <v>5751.1087424999996</v>
      </c>
      <c r="F42" s="57">
        <v>0</v>
      </c>
      <c r="G42" s="74">
        <v>106.61899049999998</v>
      </c>
      <c r="H42" s="82">
        <v>0</v>
      </c>
      <c r="I42" s="57">
        <f t="shared" ref="I42:I49" si="3">F42+H42</f>
        <v>0</v>
      </c>
      <c r="J42" s="57">
        <f t="shared" si="0"/>
        <v>0</v>
      </c>
      <c r="K42" s="56"/>
      <c r="L42" s="57">
        <v>0</v>
      </c>
      <c r="M42" s="75">
        <v>29.09</v>
      </c>
      <c r="N42" s="57">
        <v>0</v>
      </c>
      <c r="O42" s="57">
        <f t="shared" ref="O42:O49" si="4">L42+N42</f>
        <v>0</v>
      </c>
      <c r="P42" s="58"/>
      <c r="Q42" s="59"/>
    </row>
    <row r="43" spans="1:17" s="6" customFormat="1" ht="12.75" customHeight="1" x14ac:dyDescent="0.25">
      <c r="A43" s="6">
        <v>30</v>
      </c>
      <c r="B43" s="70">
        <v>231</v>
      </c>
      <c r="C43" s="71" t="s">
        <v>42</v>
      </c>
      <c r="D43" s="72" t="s">
        <v>209</v>
      </c>
      <c r="E43" s="57">
        <v>759.17384837999987</v>
      </c>
      <c r="F43" s="57">
        <v>113.10974999999999</v>
      </c>
      <c r="G43" s="74">
        <v>0</v>
      </c>
      <c r="H43" s="73">
        <v>0</v>
      </c>
      <c r="I43" s="57">
        <f t="shared" si="3"/>
        <v>113.10974999999999</v>
      </c>
      <c r="J43" s="57">
        <f t="shared" si="0"/>
        <v>14.899057737745411</v>
      </c>
      <c r="K43" s="56"/>
      <c r="L43" s="57">
        <v>12.399999999999999</v>
      </c>
      <c r="M43" s="75">
        <v>53.17</v>
      </c>
      <c r="N43" s="73">
        <v>0</v>
      </c>
      <c r="O43" s="57">
        <f t="shared" si="4"/>
        <v>12.399999999999999</v>
      </c>
      <c r="P43" s="58"/>
      <c r="Q43" s="59"/>
    </row>
    <row r="44" spans="1:17" s="6" customFormat="1" ht="12.75" customHeight="1" x14ac:dyDescent="0.25">
      <c r="A44" s="6">
        <v>31</v>
      </c>
      <c r="B44" s="70">
        <v>234</v>
      </c>
      <c r="C44" s="83" t="s">
        <v>855</v>
      </c>
      <c r="D44" s="72" t="s">
        <v>32</v>
      </c>
      <c r="E44" s="57">
        <v>719.96966099999997</v>
      </c>
      <c r="F44" s="57">
        <v>0</v>
      </c>
      <c r="G44" s="74">
        <v>371.5742295</v>
      </c>
      <c r="H44" s="73">
        <v>72.523867039190648</v>
      </c>
      <c r="I44" s="57">
        <f t="shared" si="3"/>
        <v>72.523867039190648</v>
      </c>
      <c r="J44" s="57">
        <f t="shared" si="0"/>
        <v>10.073183769779801</v>
      </c>
      <c r="K44" s="56"/>
      <c r="L44" s="57">
        <v>0</v>
      </c>
      <c r="M44" s="75">
        <v>51.61</v>
      </c>
      <c r="N44" s="73">
        <v>13.56</v>
      </c>
      <c r="O44" s="57">
        <f t="shared" si="4"/>
        <v>13.56</v>
      </c>
      <c r="P44" s="58"/>
      <c r="Q44" s="59"/>
    </row>
    <row r="45" spans="1:17" s="6" customFormat="1" ht="12.75" customHeight="1" x14ac:dyDescent="0.25">
      <c r="A45" s="6">
        <v>32</v>
      </c>
      <c r="B45" s="70">
        <v>237</v>
      </c>
      <c r="C45" s="71" t="s">
        <v>43</v>
      </c>
      <c r="D45" s="72" t="s">
        <v>32</v>
      </c>
      <c r="E45" s="57">
        <v>177.89925819352936</v>
      </c>
      <c r="F45" s="57">
        <v>116.64776735533957</v>
      </c>
      <c r="G45" s="74">
        <v>53.034568951499999</v>
      </c>
      <c r="H45" s="73">
        <v>26.070599098688863</v>
      </c>
      <c r="I45" s="57">
        <f t="shared" si="3"/>
        <v>142.71836645402843</v>
      </c>
      <c r="J45" s="57">
        <f t="shared" si="0"/>
        <v>80.224261699152748</v>
      </c>
      <c r="K45" s="56"/>
      <c r="L45" s="57">
        <v>82.47999999999999</v>
      </c>
      <c r="M45" s="75">
        <v>5</v>
      </c>
      <c r="N45" s="73">
        <v>17.420000000000002</v>
      </c>
      <c r="O45" s="57">
        <f t="shared" si="4"/>
        <v>99.899999999999991</v>
      </c>
      <c r="P45" s="58"/>
      <c r="Q45" s="59"/>
    </row>
    <row r="46" spans="1:17" s="6" customFormat="1" ht="12.75" customHeight="1" x14ac:dyDescent="0.25">
      <c r="A46" s="6">
        <v>33</v>
      </c>
      <c r="B46" s="70">
        <v>242</v>
      </c>
      <c r="C46" s="71" t="s">
        <v>858</v>
      </c>
      <c r="D46" s="72" t="s">
        <v>209</v>
      </c>
      <c r="E46" s="57">
        <v>930.01650261176462</v>
      </c>
      <c r="F46" s="57">
        <v>318.44745</v>
      </c>
      <c r="G46" s="74">
        <v>21.271593599999996</v>
      </c>
      <c r="H46" s="73">
        <v>0</v>
      </c>
      <c r="I46" s="57">
        <f t="shared" si="3"/>
        <v>318.44745</v>
      </c>
      <c r="J46" s="57">
        <f t="shared" si="0"/>
        <v>34.24105369159625</v>
      </c>
      <c r="K46" s="56"/>
      <c r="L46" s="57">
        <v>37.96</v>
      </c>
      <c r="M46" s="75">
        <v>58</v>
      </c>
      <c r="N46" s="73">
        <v>0</v>
      </c>
      <c r="O46" s="57">
        <f t="shared" si="4"/>
        <v>37.96</v>
      </c>
      <c r="P46" s="58"/>
      <c r="Q46" s="59"/>
    </row>
    <row r="47" spans="1:17" s="6" customFormat="1" ht="12.75" customHeight="1" x14ac:dyDescent="0.25">
      <c r="A47" s="6">
        <v>34</v>
      </c>
      <c r="B47" s="70">
        <v>243</v>
      </c>
      <c r="C47" s="71" t="s">
        <v>859</v>
      </c>
      <c r="D47" s="72" t="s">
        <v>209</v>
      </c>
      <c r="E47" s="57">
        <v>2310.2403151667645</v>
      </c>
      <c r="F47" s="57">
        <v>1084.1134499999998</v>
      </c>
      <c r="G47" s="74">
        <v>5.6218155974999995</v>
      </c>
      <c r="H47" s="73">
        <v>143.68022999999988</v>
      </c>
      <c r="I47" s="57">
        <f t="shared" si="3"/>
        <v>1227.7936799999998</v>
      </c>
      <c r="J47" s="57">
        <f t="shared" si="0"/>
        <v>53.145712674976487</v>
      </c>
      <c r="K47" s="56"/>
      <c r="L47" s="57">
        <v>77.900000000000006</v>
      </c>
      <c r="M47" s="75">
        <v>0.25</v>
      </c>
      <c r="N47" s="73">
        <v>10.7</v>
      </c>
      <c r="O47" s="57">
        <f t="shared" si="4"/>
        <v>88.600000000000009</v>
      </c>
      <c r="P47" s="58"/>
      <c r="Q47" s="59"/>
    </row>
    <row r="48" spans="1:17" s="6" customFormat="1" ht="12.75" customHeight="1" x14ac:dyDescent="0.25">
      <c r="A48" s="6">
        <v>35</v>
      </c>
      <c r="B48" s="70">
        <v>244</v>
      </c>
      <c r="C48" s="71" t="s">
        <v>860</v>
      </c>
      <c r="D48" s="72" t="s">
        <v>209</v>
      </c>
      <c r="E48" s="57">
        <v>1649.1820402967646</v>
      </c>
      <c r="F48" s="57">
        <v>1225.0655999999999</v>
      </c>
      <c r="G48" s="74">
        <v>27.082285078499996</v>
      </c>
      <c r="H48" s="73">
        <v>0</v>
      </c>
      <c r="I48" s="57">
        <f t="shared" si="3"/>
        <v>1225.0655999999999</v>
      </c>
      <c r="J48" s="57">
        <f t="shared" si="0"/>
        <v>74.283224657209672</v>
      </c>
      <c r="K48" s="56"/>
      <c r="L48" s="57">
        <v>96.600000000000009</v>
      </c>
      <c r="M48" s="75">
        <v>1.64</v>
      </c>
      <c r="N48" s="73">
        <v>2.5</v>
      </c>
      <c r="O48" s="57">
        <f t="shared" si="4"/>
        <v>99.100000000000009</v>
      </c>
      <c r="P48" s="58"/>
      <c r="Q48" s="59"/>
    </row>
    <row r="49" spans="1:19" s="6" customFormat="1" ht="12.75" customHeight="1" x14ac:dyDescent="0.25">
      <c r="A49" s="6">
        <v>36</v>
      </c>
      <c r="B49" s="70">
        <v>245</v>
      </c>
      <c r="C49" s="71" t="s">
        <v>861</v>
      </c>
      <c r="D49" s="72" t="s">
        <v>209</v>
      </c>
      <c r="E49" s="57">
        <v>1624.9582299035292</v>
      </c>
      <c r="F49" s="57">
        <v>747.45968062499992</v>
      </c>
      <c r="G49" s="74">
        <v>119.78943758549998</v>
      </c>
      <c r="H49" s="73">
        <v>0</v>
      </c>
      <c r="I49" s="57">
        <f t="shared" si="3"/>
        <v>747.45968062499992</v>
      </c>
      <c r="J49" s="57">
        <f t="shared" ref="J49:J80" si="5">IF(I49&lt;&gt;0,(I49/E49))*100</f>
        <v>45.998701189345354</v>
      </c>
      <c r="K49" s="56"/>
      <c r="L49" s="57">
        <v>50</v>
      </c>
      <c r="M49" s="75">
        <v>27</v>
      </c>
      <c r="N49" s="73">
        <v>0</v>
      </c>
      <c r="O49" s="57">
        <f t="shared" si="4"/>
        <v>50</v>
      </c>
      <c r="P49" s="58"/>
      <c r="Q49" s="59"/>
    </row>
    <row r="50" spans="1:19" s="6" customFormat="1" ht="12.75" customHeight="1" x14ac:dyDescent="0.25">
      <c r="A50" s="6">
        <v>37</v>
      </c>
      <c r="B50" s="77"/>
      <c r="C50" s="78" t="s">
        <v>44</v>
      </c>
      <c r="D50" s="79"/>
      <c r="E50" s="56">
        <v>11497.677747559412</v>
      </c>
      <c r="F50" s="56">
        <v>3654.4991284350926</v>
      </c>
      <c r="G50" s="56">
        <v>58.443790423499998</v>
      </c>
      <c r="H50" s="56">
        <v>284.73519159999967</v>
      </c>
      <c r="I50" s="56">
        <f>SUM(I51:I55)</f>
        <v>3939.234320035092</v>
      </c>
      <c r="J50" s="56">
        <f t="shared" si="5"/>
        <v>34.261129999675497</v>
      </c>
      <c r="K50" s="56"/>
      <c r="L50" s="57"/>
      <c r="M50" s="75"/>
      <c r="N50" s="57"/>
      <c r="O50" s="57"/>
      <c r="P50" s="58"/>
      <c r="Q50" s="59"/>
    </row>
    <row r="51" spans="1:19" s="6" customFormat="1" ht="12.75" customHeight="1" x14ac:dyDescent="0.25">
      <c r="A51" s="6">
        <v>38</v>
      </c>
      <c r="B51" s="70">
        <v>249</v>
      </c>
      <c r="C51" s="71" t="s">
        <v>79</v>
      </c>
      <c r="D51" s="72" t="s">
        <v>209</v>
      </c>
      <c r="E51" s="57">
        <v>998.65745067970579</v>
      </c>
      <c r="F51" s="57">
        <v>547.6353184350927</v>
      </c>
      <c r="G51" s="74">
        <v>0</v>
      </c>
      <c r="H51" s="73">
        <v>0</v>
      </c>
      <c r="I51" s="57">
        <f>F51+H51</f>
        <v>547.6353184350927</v>
      </c>
      <c r="J51" s="57">
        <f t="shared" si="5"/>
        <v>54.837153426568975</v>
      </c>
      <c r="K51" s="56"/>
      <c r="L51" s="57">
        <v>99.9</v>
      </c>
      <c r="M51" s="75">
        <v>0</v>
      </c>
      <c r="N51" s="73">
        <v>0</v>
      </c>
      <c r="O51" s="57">
        <f>L51+N51</f>
        <v>99.9</v>
      </c>
      <c r="P51" s="58"/>
      <c r="Q51" s="59"/>
    </row>
    <row r="52" spans="1:19" s="6" customFormat="1" ht="12.75" customHeight="1" x14ac:dyDescent="0.25">
      <c r="A52" s="6">
        <v>39</v>
      </c>
      <c r="B52" s="70">
        <v>251</v>
      </c>
      <c r="C52" s="71" t="s">
        <v>45</v>
      </c>
      <c r="D52" s="72" t="s">
        <v>209</v>
      </c>
      <c r="E52" s="57">
        <v>798.72507398823518</v>
      </c>
      <c r="F52" s="57">
        <v>396.75419999999997</v>
      </c>
      <c r="G52" s="74">
        <v>31.291951549499998</v>
      </c>
      <c r="H52" s="73">
        <v>8.8691499999999994</v>
      </c>
      <c r="I52" s="57">
        <f>F52+H52</f>
        <v>405.62334999999996</v>
      </c>
      <c r="J52" s="57">
        <f t="shared" si="5"/>
        <v>50.783850815477791</v>
      </c>
      <c r="K52" s="56"/>
      <c r="L52" s="57">
        <v>65.5</v>
      </c>
      <c r="M52" s="75">
        <v>27</v>
      </c>
      <c r="N52" s="73">
        <v>1.3</v>
      </c>
      <c r="O52" s="57">
        <f>L52+N52</f>
        <v>66.8</v>
      </c>
      <c r="P52" s="58"/>
      <c r="Q52" s="59"/>
    </row>
    <row r="53" spans="1:19" s="6" customFormat="1" ht="12.75" customHeight="1" x14ac:dyDescent="0.25">
      <c r="A53" s="6">
        <v>40</v>
      </c>
      <c r="B53" s="70">
        <v>253</v>
      </c>
      <c r="C53" s="71" t="s">
        <v>46</v>
      </c>
      <c r="D53" s="72" t="s">
        <v>209</v>
      </c>
      <c r="E53" s="57">
        <v>1423.6545808914705</v>
      </c>
      <c r="F53" s="57">
        <v>380.57080500000001</v>
      </c>
      <c r="G53" s="74">
        <v>2.2927520339999998</v>
      </c>
      <c r="H53" s="73">
        <v>40.798090000000009</v>
      </c>
      <c r="I53" s="57">
        <f>F53+H53</f>
        <v>421.36889500000001</v>
      </c>
      <c r="J53" s="57">
        <f t="shared" si="5"/>
        <v>29.597691789545276</v>
      </c>
      <c r="K53" s="56"/>
      <c r="L53" s="57">
        <v>68.2</v>
      </c>
      <c r="M53" s="75">
        <v>0.16</v>
      </c>
      <c r="N53" s="73">
        <v>7.3</v>
      </c>
      <c r="O53" s="57">
        <f>L53+N53</f>
        <v>75.5</v>
      </c>
      <c r="P53" s="58"/>
      <c r="Q53" s="59"/>
    </row>
    <row r="54" spans="1:19" s="6" customFormat="1" ht="12.75" customHeight="1" x14ac:dyDescent="0.25">
      <c r="A54" s="6">
        <v>41</v>
      </c>
      <c r="B54" s="70">
        <v>257</v>
      </c>
      <c r="C54" s="71" t="s">
        <v>866</v>
      </c>
      <c r="D54" s="72" t="s">
        <v>62</v>
      </c>
      <c r="E54" s="57">
        <v>782.54545499999995</v>
      </c>
      <c r="F54" s="57">
        <v>0</v>
      </c>
      <c r="G54" s="74">
        <v>6.72672384</v>
      </c>
      <c r="H54" s="73">
        <v>0</v>
      </c>
      <c r="I54" s="57">
        <f>F54+H54</f>
        <v>0</v>
      </c>
      <c r="J54" s="57">
        <f t="shared" si="5"/>
        <v>0</v>
      </c>
      <c r="K54" s="56"/>
      <c r="L54" s="57">
        <v>0</v>
      </c>
      <c r="M54" s="75">
        <v>9.68</v>
      </c>
      <c r="N54" s="73">
        <v>0</v>
      </c>
      <c r="O54" s="57">
        <f>L54+N54</f>
        <v>0</v>
      </c>
      <c r="P54" s="58"/>
      <c r="Q54" s="59"/>
    </row>
    <row r="55" spans="1:19" s="6" customFormat="1" ht="12.75" customHeight="1" x14ac:dyDescent="0.25">
      <c r="A55" s="6">
        <v>42</v>
      </c>
      <c r="B55" s="70">
        <v>258</v>
      </c>
      <c r="C55" s="71" t="s">
        <v>47</v>
      </c>
      <c r="D55" s="72" t="s">
        <v>32</v>
      </c>
      <c r="E55" s="57">
        <v>7494.0951869999999</v>
      </c>
      <c r="F55" s="57">
        <v>2329.5388049999997</v>
      </c>
      <c r="G55" s="74">
        <v>18.132362999999998</v>
      </c>
      <c r="H55" s="73">
        <v>235.06795159999965</v>
      </c>
      <c r="I55" s="57">
        <f>F55+H55</f>
        <v>2564.6067565999992</v>
      </c>
      <c r="J55" s="57">
        <f t="shared" si="5"/>
        <v>34.221699786370749</v>
      </c>
      <c r="K55" s="56"/>
      <c r="L55" s="57">
        <v>35.239999999999995</v>
      </c>
      <c r="M55" s="75">
        <v>20.68</v>
      </c>
      <c r="N55" s="73">
        <v>3.47</v>
      </c>
      <c r="O55" s="57">
        <f>L55+N55</f>
        <v>38.709999999999994</v>
      </c>
      <c r="P55" s="58"/>
      <c r="Q55" s="59"/>
    </row>
    <row r="56" spans="1:19" s="6" customFormat="1" ht="12.75" customHeight="1" x14ac:dyDescent="0.25">
      <c r="A56" s="6">
        <v>43</v>
      </c>
      <c r="B56" s="77"/>
      <c r="C56" s="78" t="s">
        <v>48</v>
      </c>
      <c r="D56" s="79"/>
      <c r="E56" s="56">
        <v>11088.595070459116</v>
      </c>
      <c r="F56" s="56">
        <v>5852.2733671645792</v>
      </c>
      <c r="G56" s="56">
        <v>175.65362964899998</v>
      </c>
      <c r="H56" s="56">
        <v>30.724548570000234</v>
      </c>
      <c r="I56" s="56">
        <f>SUM(I57:I59)</f>
        <v>5882.9979157345788</v>
      </c>
      <c r="J56" s="56">
        <f t="shared" si="5"/>
        <v>53.054493182886134</v>
      </c>
      <c r="K56" s="56"/>
      <c r="L56" s="57"/>
      <c r="M56" s="75"/>
      <c r="N56" s="57"/>
      <c r="O56" s="57"/>
      <c r="P56" s="58"/>
      <c r="Q56" s="59"/>
    </row>
    <row r="57" spans="1:19" s="6" customFormat="1" ht="12.75" customHeight="1" x14ac:dyDescent="0.25">
      <c r="A57" s="6">
        <v>44</v>
      </c>
      <c r="B57" s="70">
        <v>259</v>
      </c>
      <c r="C57" s="71" t="s">
        <v>867</v>
      </c>
      <c r="D57" s="72" t="s">
        <v>209</v>
      </c>
      <c r="E57" s="57">
        <v>1642.9723320820588</v>
      </c>
      <c r="F57" s="57">
        <v>304.51855366457994</v>
      </c>
      <c r="G57" s="74">
        <v>113.63108153849998</v>
      </c>
      <c r="H57" s="73">
        <v>28.381280000000022</v>
      </c>
      <c r="I57" s="57">
        <f>F57+H57</f>
        <v>332.89983366457994</v>
      </c>
      <c r="J57" s="57">
        <f t="shared" si="5"/>
        <v>20.262047458992338</v>
      </c>
      <c r="K57" s="56"/>
      <c r="L57" s="57">
        <v>31.900000000000002</v>
      </c>
      <c r="M57" s="75">
        <v>6.92</v>
      </c>
      <c r="N57" s="73">
        <v>3</v>
      </c>
      <c r="O57" s="57">
        <f>L57+N57</f>
        <v>34.900000000000006</v>
      </c>
      <c r="P57" s="58"/>
      <c r="Q57" s="59"/>
    </row>
    <row r="58" spans="1:19" s="6" customFormat="1" ht="12.75" customHeight="1" x14ac:dyDescent="0.25">
      <c r="A58" s="6">
        <v>45</v>
      </c>
      <c r="B58" s="70">
        <v>260</v>
      </c>
      <c r="C58" s="71" t="s">
        <v>868</v>
      </c>
      <c r="D58" s="72" t="s">
        <v>209</v>
      </c>
      <c r="E58" s="57">
        <v>653.33931749999999</v>
      </c>
      <c r="F58" s="57">
        <v>10.092869999999998</v>
      </c>
      <c r="G58" s="74">
        <v>11.357524012499999</v>
      </c>
      <c r="H58" s="73">
        <v>0</v>
      </c>
      <c r="I58" s="57">
        <f>F58+H58</f>
        <v>10.092869999999998</v>
      </c>
      <c r="J58" s="57">
        <f t="shared" si="5"/>
        <v>1.5448128911972296</v>
      </c>
      <c r="K58" s="56"/>
      <c r="L58" s="57">
        <v>1.5</v>
      </c>
      <c r="M58" s="75">
        <v>25</v>
      </c>
      <c r="N58" s="73">
        <v>0</v>
      </c>
      <c r="O58" s="57">
        <f>L58+N58</f>
        <v>1.5</v>
      </c>
      <c r="P58" s="58"/>
      <c r="Q58" s="59"/>
    </row>
    <row r="59" spans="1:19" s="6" customFormat="1" ht="12.75" customHeight="1" x14ac:dyDescent="0.25">
      <c r="A59" s="6">
        <v>46</v>
      </c>
      <c r="B59" s="70">
        <v>261</v>
      </c>
      <c r="C59" s="71" t="s">
        <v>74</v>
      </c>
      <c r="D59" s="72" t="s">
        <v>209</v>
      </c>
      <c r="E59" s="57">
        <v>8792.2834208770582</v>
      </c>
      <c r="F59" s="57">
        <v>5537.6619434999993</v>
      </c>
      <c r="G59" s="74">
        <v>50.665024097999989</v>
      </c>
      <c r="H59" s="73">
        <v>2.343268570000212</v>
      </c>
      <c r="I59" s="57">
        <f>F59+H59</f>
        <v>5540.0052120699993</v>
      </c>
      <c r="J59" s="57">
        <f t="shared" si="5"/>
        <v>63.009857017522833</v>
      </c>
      <c r="K59" s="56"/>
      <c r="L59" s="57">
        <v>99.800000000000011</v>
      </c>
      <c r="M59" s="75">
        <v>1</v>
      </c>
      <c r="N59" s="73">
        <v>0.06</v>
      </c>
      <c r="O59" s="57">
        <f>L59+N59</f>
        <v>99.860000000000014</v>
      </c>
      <c r="P59" s="58"/>
      <c r="Q59" s="59"/>
    </row>
    <row r="60" spans="1:19" s="9" customFormat="1" ht="12.75" customHeight="1" x14ac:dyDescent="0.25">
      <c r="A60" s="6">
        <v>47</v>
      </c>
      <c r="B60" s="79"/>
      <c r="C60" s="78" t="s">
        <v>51</v>
      </c>
      <c r="D60" s="79"/>
      <c r="E60" s="56">
        <v>38256.931229535876</v>
      </c>
      <c r="F60" s="56">
        <v>10042.767350661903</v>
      </c>
      <c r="G60" s="56">
        <v>3583.1536365284996</v>
      </c>
      <c r="H60" s="56">
        <v>19.181108679999802</v>
      </c>
      <c r="I60" s="56">
        <f>SUM(I61:I66)</f>
        <v>10061.948459341904</v>
      </c>
      <c r="J60" s="56">
        <f t="shared" si="5"/>
        <v>26.300981641657863</v>
      </c>
      <c r="K60" s="56"/>
      <c r="L60" s="56"/>
      <c r="M60" s="75"/>
      <c r="N60" s="57"/>
      <c r="O60" s="56"/>
      <c r="P60" s="58"/>
      <c r="Q60" s="59"/>
      <c r="S60" s="6"/>
    </row>
    <row r="61" spans="1:19" s="6" customFormat="1" ht="12.75" customHeight="1" x14ac:dyDescent="0.25">
      <c r="A61" s="6">
        <v>48</v>
      </c>
      <c r="B61" s="70">
        <v>264</v>
      </c>
      <c r="C61" s="71" t="s">
        <v>75</v>
      </c>
      <c r="D61" s="72" t="s">
        <v>32</v>
      </c>
      <c r="E61" s="57">
        <v>12809.264249301175</v>
      </c>
      <c r="F61" s="57">
        <v>7565.3369279999997</v>
      </c>
      <c r="G61" s="74">
        <v>55.335586697999993</v>
      </c>
      <c r="H61" s="73">
        <v>10.311958679999801</v>
      </c>
      <c r="I61" s="57">
        <f t="shared" ref="I61:I66" si="6">F61+H61</f>
        <v>7575.6488866799991</v>
      </c>
      <c r="J61" s="57">
        <f t="shared" si="5"/>
        <v>59.141951787693806</v>
      </c>
      <c r="K61" s="56"/>
      <c r="L61" s="57">
        <v>98.860000000000014</v>
      </c>
      <c r="M61" s="75">
        <v>1.7</v>
      </c>
      <c r="N61" s="73">
        <v>0.1</v>
      </c>
      <c r="O61" s="57">
        <f t="shared" ref="O61:O66" si="7">L61+N61</f>
        <v>98.960000000000008</v>
      </c>
      <c r="P61" s="58"/>
      <c r="Q61" s="59"/>
    </row>
    <row r="62" spans="1:19" s="6" customFormat="1" ht="12.75" customHeight="1" x14ac:dyDescent="0.25">
      <c r="A62" s="6">
        <v>49</v>
      </c>
      <c r="B62" s="70">
        <v>266</v>
      </c>
      <c r="C62" s="71" t="s">
        <v>870</v>
      </c>
      <c r="D62" s="72" t="s">
        <v>520</v>
      </c>
      <c r="E62" s="57">
        <v>2713.6595159999997</v>
      </c>
      <c r="F62" s="57">
        <v>0</v>
      </c>
      <c r="G62" s="74">
        <v>769.1463</v>
      </c>
      <c r="H62" s="73">
        <v>0</v>
      </c>
      <c r="I62" s="57">
        <f t="shared" si="6"/>
        <v>0</v>
      </c>
      <c r="J62" s="57">
        <f t="shared" si="5"/>
        <v>0</v>
      </c>
      <c r="K62" s="56"/>
      <c r="L62" s="57">
        <v>0</v>
      </c>
      <c r="M62" s="75">
        <v>28.34</v>
      </c>
      <c r="N62" s="73">
        <v>0</v>
      </c>
      <c r="O62" s="57">
        <f t="shared" si="7"/>
        <v>0</v>
      </c>
      <c r="P62" s="58"/>
      <c r="Q62" s="59"/>
    </row>
    <row r="63" spans="1:19" s="6" customFormat="1" ht="12.75" customHeight="1" x14ac:dyDescent="0.25">
      <c r="A63" s="6">
        <v>51</v>
      </c>
      <c r="B63" s="70">
        <v>268</v>
      </c>
      <c r="C63" s="71" t="s">
        <v>76</v>
      </c>
      <c r="D63" s="72" t="s">
        <v>32</v>
      </c>
      <c r="E63" s="57">
        <v>359.06672735999996</v>
      </c>
      <c r="F63" s="57">
        <v>223.93617266190375</v>
      </c>
      <c r="G63" s="74">
        <v>5.6119837499999999E-2</v>
      </c>
      <c r="H63" s="73">
        <v>0</v>
      </c>
      <c r="I63" s="57">
        <f t="shared" si="6"/>
        <v>223.93617266190375</v>
      </c>
      <c r="J63" s="57">
        <f t="shared" si="5"/>
        <v>62.366171967079964</v>
      </c>
      <c r="K63" s="56"/>
      <c r="L63" s="57">
        <v>62.239999999999995</v>
      </c>
      <c r="M63" s="75">
        <v>1</v>
      </c>
      <c r="N63" s="73">
        <v>0.1</v>
      </c>
      <c r="O63" s="57">
        <f t="shared" si="7"/>
        <v>62.339999999999996</v>
      </c>
      <c r="P63" s="58"/>
      <c r="Q63" s="59"/>
    </row>
    <row r="64" spans="1:19" s="6" customFormat="1" ht="12.75" customHeight="1" x14ac:dyDescent="0.25">
      <c r="A64" s="6">
        <v>53</v>
      </c>
      <c r="B64" s="70">
        <v>273</v>
      </c>
      <c r="C64" s="71" t="s">
        <v>54</v>
      </c>
      <c r="D64" s="72" t="s">
        <v>209</v>
      </c>
      <c r="E64" s="57">
        <v>1813.5176128764706</v>
      </c>
      <c r="F64" s="57">
        <v>184.45589999999999</v>
      </c>
      <c r="G64" s="74">
        <v>300.41773844849996</v>
      </c>
      <c r="H64" s="73">
        <v>8.8691499999999994</v>
      </c>
      <c r="I64" s="57">
        <f t="shared" si="6"/>
        <v>193.32504999999998</v>
      </c>
      <c r="J64" s="57">
        <f t="shared" si="5"/>
        <v>10.660224561776479</v>
      </c>
      <c r="K64" s="56"/>
      <c r="L64" s="57">
        <v>10.3</v>
      </c>
      <c r="M64" s="75">
        <v>17</v>
      </c>
      <c r="N64" s="73">
        <v>0.4</v>
      </c>
      <c r="O64" s="57">
        <f t="shared" si="7"/>
        <v>10.700000000000001</v>
      </c>
      <c r="P64" s="58"/>
      <c r="Q64" s="59"/>
    </row>
    <row r="65" spans="1:17" s="6" customFormat="1" ht="12.75" customHeight="1" x14ac:dyDescent="0.25">
      <c r="A65" s="6">
        <v>54</v>
      </c>
      <c r="B65" s="84">
        <v>274</v>
      </c>
      <c r="C65" s="85" t="s">
        <v>55</v>
      </c>
      <c r="D65" s="72" t="s">
        <v>209</v>
      </c>
      <c r="E65" s="57">
        <v>5781.2002340567651</v>
      </c>
      <c r="F65" s="57">
        <v>2069.0383499999998</v>
      </c>
      <c r="G65" s="74">
        <v>2445.8782908014996</v>
      </c>
      <c r="H65" s="73">
        <v>0</v>
      </c>
      <c r="I65" s="57">
        <f t="shared" si="6"/>
        <v>2069.0383499999998</v>
      </c>
      <c r="J65" s="57">
        <f t="shared" si="5"/>
        <v>35.789079537695251</v>
      </c>
      <c r="K65" s="86"/>
      <c r="L65" s="57">
        <v>62.3</v>
      </c>
      <c r="M65" s="87">
        <v>1.1599999999999999</v>
      </c>
      <c r="N65" s="88">
        <v>0</v>
      </c>
      <c r="O65" s="57">
        <f t="shared" si="7"/>
        <v>62.3</v>
      </c>
      <c r="P65" s="58"/>
      <c r="Q65" s="59"/>
    </row>
    <row r="66" spans="1:17" s="6" customFormat="1" ht="12.75" customHeight="1" x14ac:dyDescent="0.25">
      <c r="A66" s="6">
        <v>56</v>
      </c>
      <c r="B66" s="80">
        <v>276</v>
      </c>
      <c r="C66" s="71" t="s">
        <v>871</v>
      </c>
      <c r="D66" s="72" t="s">
        <v>62</v>
      </c>
      <c r="E66" s="57">
        <v>14780.222889941469</v>
      </c>
      <c r="F66" s="57">
        <v>0</v>
      </c>
      <c r="G66" s="74">
        <v>12.319600742999999</v>
      </c>
      <c r="H66" s="73">
        <v>0</v>
      </c>
      <c r="I66" s="57">
        <f t="shared" si="6"/>
        <v>0</v>
      </c>
      <c r="J66" s="57">
        <f t="shared" si="5"/>
        <v>0</v>
      </c>
      <c r="K66" s="56"/>
      <c r="L66" s="57">
        <v>0</v>
      </c>
      <c r="M66" s="75">
        <v>2.04</v>
      </c>
      <c r="N66" s="73">
        <v>0</v>
      </c>
      <c r="O66" s="57">
        <f t="shared" si="7"/>
        <v>0</v>
      </c>
      <c r="P66" s="58"/>
      <c r="Q66" s="59"/>
    </row>
    <row r="67" spans="1:17" s="6" customFormat="1" ht="9.75" customHeight="1" x14ac:dyDescent="0.25">
      <c r="A67" s="6">
        <v>57</v>
      </c>
      <c r="B67" s="70"/>
      <c r="C67" s="63" t="s">
        <v>56</v>
      </c>
      <c r="D67" s="77"/>
      <c r="E67" s="56">
        <v>38666.032611542643</v>
      </c>
      <c r="F67" s="56">
        <v>4140.6148306358282</v>
      </c>
      <c r="G67" s="56">
        <v>4251.4554771900002</v>
      </c>
      <c r="H67" s="56">
        <v>747.68820384030357</v>
      </c>
      <c r="I67" s="56">
        <f>SUM(I68:I80)</f>
        <v>4888.3030344761319</v>
      </c>
      <c r="J67" s="56">
        <f t="shared" si="5"/>
        <v>12.642370329499148</v>
      </c>
      <c r="K67" s="56"/>
      <c r="L67" s="56"/>
      <c r="M67" s="75"/>
      <c r="N67" s="57"/>
      <c r="O67" s="57"/>
      <c r="P67" s="58"/>
      <c r="Q67" s="59"/>
    </row>
    <row r="68" spans="1:17" s="6" customFormat="1" ht="12.75" customHeight="1" x14ac:dyDescent="0.25">
      <c r="A68" s="6">
        <v>58</v>
      </c>
      <c r="B68" s="70">
        <v>278</v>
      </c>
      <c r="C68" s="71" t="s">
        <v>57</v>
      </c>
      <c r="D68" s="72" t="s">
        <v>32</v>
      </c>
      <c r="E68" s="57">
        <v>4219.6897349999999</v>
      </c>
      <c r="F68" s="57">
        <v>565.02670500000011</v>
      </c>
      <c r="G68" s="74">
        <v>881.7809890499999</v>
      </c>
      <c r="H68" s="73">
        <v>127.98183449999992</v>
      </c>
      <c r="I68" s="57">
        <f t="shared" ref="I68:I80" si="8">F68+H68</f>
        <v>693.00853949999998</v>
      </c>
      <c r="J68" s="57">
        <f t="shared" si="5"/>
        <v>16.423210781396467</v>
      </c>
      <c r="K68" s="56"/>
      <c r="L68" s="57">
        <v>15.18</v>
      </c>
      <c r="M68" s="75">
        <v>20.9</v>
      </c>
      <c r="N68" s="73">
        <v>3.36</v>
      </c>
      <c r="O68" s="57">
        <f t="shared" ref="O68:O80" si="9">L68+N68</f>
        <v>18.54</v>
      </c>
      <c r="P68" s="58"/>
      <c r="Q68" s="59"/>
    </row>
    <row r="69" spans="1:17" s="6" customFormat="1" ht="12.75" customHeight="1" x14ac:dyDescent="0.25">
      <c r="A69" s="6">
        <v>59</v>
      </c>
      <c r="B69" s="70">
        <v>280</v>
      </c>
      <c r="C69" s="71" t="s">
        <v>58</v>
      </c>
      <c r="D69" s="72" t="s">
        <v>209</v>
      </c>
      <c r="E69" s="57">
        <v>2016.0333809999997</v>
      </c>
      <c r="F69" s="57">
        <v>64.385549999999995</v>
      </c>
      <c r="G69" s="74">
        <v>55.695588929999992</v>
      </c>
      <c r="H69" s="73">
        <v>8.8691499999999994</v>
      </c>
      <c r="I69" s="57">
        <f t="shared" si="8"/>
        <v>73.2547</v>
      </c>
      <c r="J69" s="57">
        <f t="shared" si="5"/>
        <v>3.6336055092333814</v>
      </c>
      <c r="K69" s="56"/>
      <c r="L69" s="57">
        <v>4</v>
      </c>
      <c r="M69" s="75">
        <v>3</v>
      </c>
      <c r="N69" s="73">
        <v>3.5</v>
      </c>
      <c r="O69" s="57">
        <f t="shared" si="9"/>
        <v>7.5</v>
      </c>
      <c r="P69" s="58"/>
      <c r="Q69" s="59"/>
    </row>
    <row r="70" spans="1:17" s="6" customFormat="1" ht="12.75" customHeight="1" x14ac:dyDescent="0.25">
      <c r="A70" s="6">
        <v>60</v>
      </c>
      <c r="B70" s="70">
        <v>281</v>
      </c>
      <c r="C70" s="71" t="s">
        <v>873</v>
      </c>
      <c r="D70" s="72" t="s">
        <v>604</v>
      </c>
      <c r="E70" s="57">
        <v>1004.8322159999999</v>
      </c>
      <c r="F70" s="57">
        <v>0</v>
      </c>
      <c r="G70" s="74">
        <v>609.27925894649991</v>
      </c>
      <c r="H70" s="73">
        <v>0</v>
      </c>
      <c r="I70" s="57">
        <f t="shared" si="8"/>
        <v>0</v>
      </c>
      <c r="J70" s="57">
        <f t="shared" si="5"/>
        <v>0</v>
      </c>
      <c r="K70" s="56"/>
      <c r="L70" s="57">
        <v>0</v>
      </c>
      <c r="M70" s="75">
        <v>60.63</v>
      </c>
      <c r="N70" s="73">
        <v>0</v>
      </c>
      <c r="O70" s="57">
        <f t="shared" si="9"/>
        <v>0</v>
      </c>
      <c r="P70" s="58"/>
      <c r="Q70" s="59"/>
    </row>
    <row r="71" spans="1:17" s="6" customFormat="1" ht="12.75" customHeight="1" x14ac:dyDescent="0.25">
      <c r="A71" s="6">
        <v>61</v>
      </c>
      <c r="B71" s="70">
        <v>282</v>
      </c>
      <c r="C71" s="71" t="s">
        <v>874</v>
      </c>
      <c r="D71" s="72" t="s">
        <v>62</v>
      </c>
      <c r="E71" s="57">
        <v>1148.2553789999999</v>
      </c>
      <c r="F71" s="57">
        <v>0</v>
      </c>
      <c r="G71" s="74">
        <v>157.31364935249997</v>
      </c>
      <c r="H71" s="73">
        <v>0</v>
      </c>
      <c r="I71" s="57">
        <f t="shared" si="8"/>
        <v>0</v>
      </c>
      <c r="J71" s="57">
        <f t="shared" si="5"/>
        <v>0</v>
      </c>
      <c r="K71" s="56"/>
      <c r="L71" s="57">
        <v>0</v>
      </c>
      <c r="M71" s="75">
        <v>33</v>
      </c>
      <c r="N71" s="73">
        <v>0</v>
      </c>
      <c r="O71" s="57">
        <f t="shared" si="9"/>
        <v>0</v>
      </c>
      <c r="P71" s="58"/>
      <c r="Q71" s="59"/>
    </row>
    <row r="72" spans="1:17" s="6" customFormat="1" ht="12.75" customHeight="1" x14ac:dyDescent="0.25">
      <c r="A72" s="6">
        <v>62</v>
      </c>
      <c r="B72" s="70">
        <v>283</v>
      </c>
      <c r="C72" s="71" t="s">
        <v>875</v>
      </c>
      <c r="D72" s="72" t="s">
        <v>32</v>
      </c>
      <c r="E72" s="57">
        <v>433.06603174676468</v>
      </c>
      <c r="F72" s="57">
        <v>32.7850490711484</v>
      </c>
      <c r="G72" s="74">
        <v>288.71232364799999</v>
      </c>
      <c r="H72" s="73">
        <v>2.9672118960079219</v>
      </c>
      <c r="I72" s="57">
        <f t="shared" si="8"/>
        <v>35.752260967156325</v>
      </c>
      <c r="J72" s="57">
        <f t="shared" si="5"/>
        <v>8.2556142357668119</v>
      </c>
      <c r="K72" s="56"/>
      <c r="L72" s="57">
        <v>10.86</v>
      </c>
      <c r="M72" s="75">
        <v>64.95</v>
      </c>
      <c r="N72" s="73">
        <v>0.94</v>
      </c>
      <c r="O72" s="57">
        <f t="shared" si="9"/>
        <v>11.799999999999999</v>
      </c>
      <c r="P72" s="58"/>
      <c r="Q72" s="59"/>
    </row>
    <row r="73" spans="1:17" s="6" customFormat="1" ht="12.75" customHeight="1" x14ac:dyDescent="0.25">
      <c r="A73" s="6">
        <v>63</v>
      </c>
      <c r="B73" s="70">
        <v>284</v>
      </c>
      <c r="C73" s="71" t="s">
        <v>59</v>
      </c>
      <c r="D73" s="72" t="s">
        <v>549</v>
      </c>
      <c r="E73" s="57">
        <v>2260.7143063649996</v>
      </c>
      <c r="F73" s="57">
        <v>584.63469779849993</v>
      </c>
      <c r="G73" s="74">
        <v>55.154889521999991</v>
      </c>
      <c r="H73" s="73">
        <v>32.660451664300062</v>
      </c>
      <c r="I73" s="57">
        <f t="shared" si="8"/>
        <v>617.29514946279994</v>
      </c>
      <c r="J73" s="57">
        <f t="shared" si="5"/>
        <v>27.305314418757682</v>
      </c>
      <c r="K73" s="56"/>
      <c r="L73" s="57">
        <v>29.076240884129469</v>
      </c>
      <c r="M73" s="75">
        <v>1.8</v>
      </c>
      <c r="N73" s="73">
        <v>1.3750000000000004</v>
      </c>
      <c r="O73" s="57">
        <f t="shared" si="9"/>
        <v>30.451240884129469</v>
      </c>
      <c r="P73" s="58"/>
      <c r="Q73" s="59"/>
    </row>
    <row r="74" spans="1:17" s="6" customFormat="1" ht="12.75" customHeight="1" x14ac:dyDescent="0.25">
      <c r="A74" s="6">
        <v>64</v>
      </c>
      <c r="B74" s="70">
        <v>285</v>
      </c>
      <c r="C74" s="71" t="s">
        <v>876</v>
      </c>
      <c r="D74" s="72" t="s">
        <v>62</v>
      </c>
      <c r="E74" s="57">
        <v>14664.409364249999</v>
      </c>
      <c r="F74" s="57">
        <v>0</v>
      </c>
      <c r="G74" s="74">
        <v>5.0753214899999994</v>
      </c>
      <c r="H74" s="73">
        <v>0</v>
      </c>
      <c r="I74" s="57">
        <f t="shared" si="8"/>
        <v>0</v>
      </c>
      <c r="J74" s="57">
        <f t="shared" si="5"/>
        <v>0</v>
      </c>
      <c r="K74" s="56"/>
      <c r="L74" s="57">
        <v>0</v>
      </c>
      <c r="M74" s="75">
        <v>1.93</v>
      </c>
      <c r="N74" s="73">
        <v>0</v>
      </c>
      <c r="O74" s="57">
        <f t="shared" si="9"/>
        <v>0</v>
      </c>
      <c r="P74" s="58"/>
      <c r="Q74" s="59"/>
    </row>
    <row r="75" spans="1:17" s="6" customFormat="1" ht="12.75" customHeight="1" x14ac:dyDescent="0.25">
      <c r="A75" s="6">
        <v>65</v>
      </c>
      <c r="B75" s="70">
        <v>286</v>
      </c>
      <c r="C75" s="71" t="s">
        <v>83</v>
      </c>
      <c r="D75" s="72" t="s">
        <v>32</v>
      </c>
      <c r="E75" s="57">
        <v>1950.7542469147056</v>
      </c>
      <c r="F75" s="57">
        <v>1488.5674844300925</v>
      </c>
      <c r="G75" s="74">
        <v>15.229914610499998</v>
      </c>
      <c r="H75" s="73">
        <v>152.51067402972865</v>
      </c>
      <c r="I75" s="57">
        <f t="shared" si="8"/>
        <v>1641.0781584598212</v>
      </c>
      <c r="J75" s="57">
        <f t="shared" si="5"/>
        <v>84.125315172597197</v>
      </c>
      <c r="K75" s="56"/>
      <c r="L75" s="57">
        <v>80.02000000000001</v>
      </c>
      <c r="M75" s="75">
        <v>31.5</v>
      </c>
      <c r="N75" s="73">
        <v>7.8899999999999899</v>
      </c>
      <c r="O75" s="57">
        <f t="shared" si="9"/>
        <v>87.91</v>
      </c>
      <c r="P75" s="58"/>
      <c r="Q75" s="59"/>
    </row>
    <row r="76" spans="1:17" s="6" customFormat="1" ht="12.75" customHeight="1" x14ac:dyDescent="0.25">
      <c r="A76" s="6">
        <v>66</v>
      </c>
      <c r="B76" s="70">
        <v>288</v>
      </c>
      <c r="C76" s="71" t="s">
        <v>60</v>
      </c>
      <c r="D76" s="72" t="s">
        <v>549</v>
      </c>
      <c r="E76" s="57">
        <v>895.51599299999998</v>
      </c>
      <c r="F76" s="57">
        <v>45.243899999999996</v>
      </c>
      <c r="G76" s="74">
        <v>141.51621962249999</v>
      </c>
      <c r="H76" s="73">
        <v>0</v>
      </c>
      <c r="I76" s="57">
        <f t="shared" si="8"/>
        <v>45.243899999999996</v>
      </c>
      <c r="J76" s="57">
        <f t="shared" si="5"/>
        <v>5.0522715790291866</v>
      </c>
      <c r="K76" s="56"/>
      <c r="L76" s="57">
        <v>12.5</v>
      </c>
      <c r="M76" s="75">
        <v>16</v>
      </c>
      <c r="N76" s="73">
        <v>0</v>
      </c>
      <c r="O76" s="57">
        <f t="shared" si="9"/>
        <v>12.5</v>
      </c>
      <c r="P76" s="58"/>
      <c r="Q76" s="59"/>
    </row>
    <row r="77" spans="1:17" s="6" customFormat="1" ht="12.75" customHeight="1" x14ac:dyDescent="0.25">
      <c r="A77" s="6">
        <v>67</v>
      </c>
      <c r="B77" s="70">
        <v>289</v>
      </c>
      <c r="C77" s="71" t="s">
        <v>61</v>
      </c>
      <c r="D77" s="72" t="s">
        <v>32</v>
      </c>
      <c r="E77" s="57">
        <v>6960.416675766176</v>
      </c>
      <c r="F77" s="57">
        <v>245.43693102903319</v>
      </c>
      <c r="G77" s="74">
        <v>1293.1814921534999</v>
      </c>
      <c r="H77" s="73">
        <v>384.19453785716803</v>
      </c>
      <c r="I77" s="57">
        <f t="shared" si="8"/>
        <v>629.63146888620122</v>
      </c>
      <c r="J77" s="57">
        <f t="shared" si="5"/>
        <v>9.0458875986313547</v>
      </c>
      <c r="K77" s="56"/>
      <c r="L77" s="57">
        <v>3.6500000000000004</v>
      </c>
      <c r="M77" s="75">
        <v>45</v>
      </c>
      <c r="N77" s="73">
        <v>4.3499999999999996</v>
      </c>
      <c r="O77" s="57">
        <f t="shared" si="9"/>
        <v>8</v>
      </c>
      <c r="P77" s="58"/>
      <c r="Q77" s="59"/>
    </row>
    <row r="78" spans="1:17" s="6" customFormat="1" ht="12.75" customHeight="1" x14ac:dyDescent="0.25">
      <c r="A78" s="6">
        <v>68</v>
      </c>
      <c r="B78" s="70">
        <v>290</v>
      </c>
      <c r="C78" s="71" t="s">
        <v>877</v>
      </c>
      <c r="D78" s="72" t="s">
        <v>62</v>
      </c>
      <c r="E78" s="57">
        <v>41.659191</v>
      </c>
      <c r="F78" s="57">
        <v>0</v>
      </c>
      <c r="G78" s="74">
        <v>29.603101171499997</v>
      </c>
      <c r="H78" s="73">
        <v>0</v>
      </c>
      <c r="I78" s="57">
        <f t="shared" si="8"/>
        <v>0</v>
      </c>
      <c r="J78" s="57">
        <f t="shared" si="5"/>
        <v>0</v>
      </c>
      <c r="K78" s="56"/>
      <c r="L78" s="57">
        <v>0</v>
      </c>
      <c r="M78" s="75">
        <v>71.06</v>
      </c>
      <c r="N78" s="73">
        <v>0</v>
      </c>
      <c r="O78" s="57">
        <f t="shared" si="9"/>
        <v>0</v>
      </c>
      <c r="P78" s="58"/>
      <c r="Q78" s="59"/>
    </row>
    <row r="79" spans="1:17" s="6" customFormat="1" ht="12.75" customHeight="1" x14ac:dyDescent="0.25">
      <c r="A79" s="6">
        <v>69</v>
      </c>
      <c r="B79" s="70">
        <v>292</v>
      </c>
      <c r="C79" s="71" t="s">
        <v>878</v>
      </c>
      <c r="D79" s="72" t="s">
        <v>32</v>
      </c>
      <c r="E79" s="57">
        <v>1517.5848149999997</v>
      </c>
      <c r="F79" s="57">
        <v>204.97773578178561</v>
      </c>
      <c r="G79" s="74">
        <v>718.91272869299996</v>
      </c>
      <c r="H79" s="73">
        <v>38.504343893098927</v>
      </c>
      <c r="I79" s="57">
        <f t="shared" si="8"/>
        <v>243.48207967488455</v>
      </c>
      <c r="J79" s="57">
        <f t="shared" si="5"/>
        <v>16.044050867422825</v>
      </c>
      <c r="K79" s="56"/>
      <c r="L79" s="57">
        <v>21.28</v>
      </c>
      <c r="M79" s="75">
        <v>74.599999999999994</v>
      </c>
      <c r="N79" s="73">
        <v>3.8899999999999988</v>
      </c>
      <c r="O79" s="57">
        <f t="shared" si="9"/>
        <v>25.17</v>
      </c>
      <c r="P79" s="58"/>
      <c r="Q79" s="59"/>
    </row>
    <row r="80" spans="1:17" s="6" customFormat="1" ht="12.75" customHeight="1" x14ac:dyDescent="0.25">
      <c r="A80" s="6">
        <v>71</v>
      </c>
      <c r="B80" s="70">
        <v>294</v>
      </c>
      <c r="C80" s="71" t="s">
        <v>80</v>
      </c>
      <c r="D80" s="72" t="s">
        <v>965</v>
      </c>
      <c r="E80" s="57">
        <v>1553.1012765</v>
      </c>
      <c r="F80" s="57">
        <v>909.55677752526901</v>
      </c>
      <c r="G80" s="74">
        <v>0</v>
      </c>
      <c r="H80" s="73">
        <v>0</v>
      </c>
      <c r="I80" s="57">
        <f t="shared" si="8"/>
        <v>909.55677752526901</v>
      </c>
      <c r="J80" s="57">
        <f t="shared" si="5"/>
        <v>58.563906378018416</v>
      </c>
      <c r="K80" s="56"/>
      <c r="L80" s="57">
        <v>100.00999999999999</v>
      </c>
      <c r="M80" s="75">
        <v>0</v>
      </c>
      <c r="N80" s="73">
        <v>0</v>
      </c>
      <c r="O80" s="57">
        <f t="shared" si="9"/>
        <v>100.00999999999999</v>
      </c>
      <c r="P80" s="58"/>
      <c r="Q80" s="59"/>
    </row>
    <row r="81" spans="1:19" s="6" customFormat="1" ht="12.75" customHeight="1" x14ac:dyDescent="0.25">
      <c r="A81" s="6">
        <v>73</v>
      </c>
      <c r="B81" s="70"/>
      <c r="C81" s="89" t="s">
        <v>63</v>
      </c>
      <c r="D81" s="77"/>
      <c r="E81" s="56">
        <v>53055.517208169702</v>
      </c>
      <c r="F81" s="56">
        <v>8221.0090123849841</v>
      </c>
      <c r="G81" s="56">
        <v>12473.873375818497</v>
      </c>
      <c r="H81" s="56">
        <v>3446.3151822365885</v>
      </c>
      <c r="I81" s="56">
        <f>SUM(I82:I95)</f>
        <v>11667.324194621571</v>
      </c>
      <c r="J81" s="56">
        <f t="shared" ref="J81:J112" si="10">IF(I81&lt;&gt;0,(I81/E81))*100</f>
        <v>21.990784009970955</v>
      </c>
      <c r="K81" s="56"/>
      <c r="L81" s="57"/>
      <c r="M81" s="75"/>
      <c r="N81" s="57"/>
      <c r="O81" s="56"/>
      <c r="P81" s="58"/>
      <c r="Q81" s="59"/>
    </row>
    <row r="82" spans="1:19" s="6" customFormat="1" ht="12.75" customHeight="1" x14ac:dyDescent="0.25">
      <c r="A82" s="6">
        <v>74</v>
      </c>
      <c r="B82" s="70">
        <v>296</v>
      </c>
      <c r="C82" s="83" t="s">
        <v>880</v>
      </c>
      <c r="D82" s="72" t="s">
        <v>32</v>
      </c>
      <c r="E82" s="57">
        <v>12847.075010999999</v>
      </c>
      <c r="F82" s="57">
        <v>2406.3641142333381</v>
      </c>
      <c r="G82" s="74">
        <v>3017.9919828959996</v>
      </c>
      <c r="H82" s="73">
        <v>1014.6900163648213</v>
      </c>
      <c r="I82" s="57">
        <f t="shared" ref="I82:I95" si="11">F82+H82</f>
        <v>3421.0541305981596</v>
      </c>
      <c r="J82" s="57">
        <f t="shared" si="10"/>
        <v>26.629050796924314</v>
      </c>
      <c r="K82" s="56"/>
      <c r="L82" s="57">
        <v>29</v>
      </c>
      <c r="M82" s="75">
        <v>57.6</v>
      </c>
      <c r="N82" s="73">
        <v>11.78</v>
      </c>
      <c r="O82" s="57">
        <f t="shared" ref="O82:O95" si="12">L82+N82</f>
        <v>40.78</v>
      </c>
      <c r="P82" s="58"/>
      <c r="Q82" s="59"/>
    </row>
    <row r="83" spans="1:19" s="6" customFormat="1" ht="12.75" customHeight="1" x14ac:dyDescent="0.25">
      <c r="A83" s="6">
        <v>75</v>
      </c>
      <c r="B83" s="70">
        <v>297</v>
      </c>
      <c r="C83" s="83" t="s">
        <v>881</v>
      </c>
      <c r="D83" s="72" t="s">
        <v>32</v>
      </c>
      <c r="E83" s="57">
        <v>2503.5415375111761</v>
      </c>
      <c r="F83" s="57">
        <v>27.754662261365819</v>
      </c>
      <c r="G83" s="74">
        <v>1288.8367726409999</v>
      </c>
      <c r="H83" s="73">
        <v>235.94508417647097</v>
      </c>
      <c r="I83" s="57">
        <f t="shared" si="11"/>
        <v>263.69974643783678</v>
      </c>
      <c r="J83" s="57">
        <f t="shared" si="10"/>
        <v>10.533068554555971</v>
      </c>
      <c r="K83" s="56"/>
      <c r="L83" s="57">
        <v>1.84</v>
      </c>
      <c r="M83" s="75">
        <v>65.38</v>
      </c>
      <c r="N83" s="73">
        <v>15.110000000000001</v>
      </c>
      <c r="O83" s="57">
        <f t="shared" si="12"/>
        <v>16.950000000000003</v>
      </c>
      <c r="P83" s="58"/>
      <c r="Q83" s="59"/>
    </row>
    <row r="84" spans="1:19" s="6" customFormat="1" ht="12.75" customHeight="1" x14ac:dyDescent="0.25">
      <c r="A84" s="6">
        <v>76</v>
      </c>
      <c r="B84" s="70">
        <v>298</v>
      </c>
      <c r="C84" s="83" t="s">
        <v>88</v>
      </c>
      <c r="D84" s="72" t="s">
        <v>32</v>
      </c>
      <c r="E84" s="57">
        <v>12159.376605764999</v>
      </c>
      <c r="F84" s="57">
        <v>1634.8967542755927</v>
      </c>
      <c r="G84" s="74">
        <v>2728.0202952914997</v>
      </c>
      <c r="H84" s="73">
        <v>1090.179627207169</v>
      </c>
      <c r="I84" s="57">
        <f t="shared" si="11"/>
        <v>2725.0763814827615</v>
      </c>
      <c r="J84" s="57">
        <f t="shared" si="10"/>
        <v>22.411316548833181</v>
      </c>
      <c r="K84" s="56"/>
      <c r="L84" s="57">
        <v>22.09</v>
      </c>
      <c r="M84" s="75">
        <v>53.7</v>
      </c>
      <c r="N84" s="73">
        <v>14.33</v>
      </c>
      <c r="O84" s="57">
        <f t="shared" si="12"/>
        <v>36.42</v>
      </c>
      <c r="P84" s="58"/>
      <c r="Q84" s="59"/>
    </row>
    <row r="85" spans="1:19" s="6" customFormat="1" ht="12.75" customHeight="1" x14ac:dyDescent="0.25">
      <c r="A85" s="6">
        <v>77</v>
      </c>
      <c r="B85" s="70">
        <v>300</v>
      </c>
      <c r="C85" s="71" t="s">
        <v>882</v>
      </c>
      <c r="D85" s="72" t="s">
        <v>62</v>
      </c>
      <c r="E85" s="57">
        <v>1143.4402099349998</v>
      </c>
      <c r="F85" s="57">
        <v>0</v>
      </c>
      <c r="G85" s="74">
        <v>182.5475993055</v>
      </c>
      <c r="H85" s="73">
        <v>0</v>
      </c>
      <c r="I85" s="57">
        <f t="shared" si="11"/>
        <v>0</v>
      </c>
      <c r="J85" s="57">
        <f t="shared" si="10"/>
        <v>0</v>
      </c>
      <c r="K85" s="56"/>
      <c r="L85" s="57">
        <v>0</v>
      </c>
      <c r="M85" s="75">
        <v>46.4</v>
      </c>
      <c r="N85" s="73">
        <v>0</v>
      </c>
      <c r="O85" s="57">
        <f t="shared" si="12"/>
        <v>0</v>
      </c>
      <c r="P85" s="58"/>
      <c r="Q85" s="59"/>
    </row>
    <row r="86" spans="1:19" s="6" customFormat="1" ht="12.75" customHeight="1" x14ac:dyDescent="0.25">
      <c r="A86" s="6">
        <v>78</v>
      </c>
      <c r="B86" s="70">
        <v>303</v>
      </c>
      <c r="C86" s="83" t="s">
        <v>883</v>
      </c>
      <c r="D86" s="72" t="s">
        <v>62</v>
      </c>
      <c r="E86" s="57">
        <v>5616.3341249999994</v>
      </c>
      <c r="F86" s="57">
        <v>0</v>
      </c>
      <c r="G86" s="74">
        <v>96.564438602999999</v>
      </c>
      <c r="H86" s="73">
        <v>0</v>
      </c>
      <c r="I86" s="57">
        <f t="shared" si="11"/>
        <v>0</v>
      </c>
      <c r="J86" s="57">
        <f t="shared" si="10"/>
        <v>0</v>
      </c>
      <c r="K86" s="56"/>
      <c r="L86" s="57">
        <v>0</v>
      </c>
      <c r="M86" s="75">
        <v>40.14</v>
      </c>
      <c r="N86" s="73">
        <v>0</v>
      </c>
      <c r="O86" s="57">
        <f t="shared" si="12"/>
        <v>0</v>
      </c>
      <c r="P86" s="58"/>
      <c r="Q86" s="59"/>
    </row>
    <row r="87" spans="1:19" s="6" customFormat="1" ht="12.75" customHeight="1" x14ac:dyDescent="0.25">
      <c r="A87" s="6">
        <v>79</v>
      </c>
      <c r="B87" s="70">
        <v>304</v>
      </c>
      <c r="C87" s="71" t="s">
        <v>90</v>
      </c>
      <c r="D87" s="72" t="s">
        <v>32</v>
      </c>
      <c r="E87" s="57">
        <v>4379.9575499999992</v>
      </c>
      <c r="F87" s="57">
        <v>793.20574208616608</v>
      </c>
      <c r="G87" s="74">
        <v>309.61926881549999</v>
      </c>
      <c r="H87" s="73">
        <v>113.38824577518145</v>
      </c>
      <c r="I87" s="57">
        <f t="shared" si="11"/>
        <v>906.5939878613475</v>
      </c>
      <c r="J87" s="57">
        <f t="shared" si="10"/>
        <v>20.698693480747266</v>
      </c>
      <c r="K87" s="56"/>
      <c r="L87" s="57">
        <v>35.94</v>
      </c>
      <c r="M87" s="75">
        <v>13.9</v>
      </c>
      <c r="N87" s="73">
        <v>4.95</v>
      </c>
      <c r="O87" s="57">
        <f t="shared" si="12"/>
        <v>40.89</v>
      </c>
      <c r="P87" s="58"/>
      <c r="Q87" s="59"/>
    </row>
    <row r="88" spans="1:19" s="6" customFormat="1" ht="12.75" customHeight="1" x14ac:dyDescent="0.25">
      <c r="A88" s="6">
        <v>80</v>
      </c>
      <c r="B88" s="70">
        <v>305</v>
      </c>
      <c r="C88" s="71" t="s">
        <v>884</v>
      </c>
      <c r="D88" s="72" t="s">
        <v>965</v>
      </c>
      <c r="E88" s="57">
        <v>187.20533699999996</v>
      </c>
      <c r="F88" s="57">
        <v>140.38198219600082</v>
      </c>
      <c r="G88" s="74">
        <v>0</v>
      </c>
      <c r="H88" s="73">
        <v>0</v>
      </c>
      <c r="I88" s="57">
        <f t="shared" si="11"/>
        <v>140.38198219600082</v>
      </c>
      <c r="J88" s="57">
        <f t="shared" si="10"/>
        <v>74.98823721889984</v>
      </c>
      <c r="K88" s="56"/>
      <c r="L88" s="57">
        <v>100</v>
      </c>
      <c r="M88" s="75">
        <v>0</v>
      </c>
      <c r="N88" s="73">
        <v>0</v>
      </c>
      <c r="O88" s="57">
        <f t="shared" si="12"/>
        <v>100</v>
      </c>
      <c r="P88" s="58"/>
      <c r="Q88" s="59"/>
    </row>
    <row r="89" spans="1:19" s="6" customFormat="1" ht="12.75" customHeight="1" x14ac:dyDescent="0.25">
      <c r="A89" s="6">
        <v>81</v>
      </c>
      <c r="B89" s="70">
        <v>306</v>
      </c>
      <c r="C89" s="71" t="s">
        <v>885</v>
      </c>
      <c r="D89" s="72" t="s">
        <v>209</v>
      </c>
      <c r="E89" s="57">
        <v>1351.201955945294</v>
      </c>
      <c r="F89" s="57">
        <v>475.52320755651266</v>
      </c>
      <c r="G89" s="74">
        <v>539.07024476699996</v>
      </c>
      <c r="H89" s="73">
        <v>272.52355572174372</v>
      </c>
      <c r="I89" s="57">
        <f t="shared" si="11"/>
        <v>748.04676327825632</v>
      </c>
      <c r="J89" s="57">
        <f t="shared" si="10"/>
        <v>55.361580849320681</v>
      </c>
      <c r="K89" s="56"/>
      <c r="L89" s="57">
        <v>38.58</v>
      </c>
      <c r="M89" s="75">
        <v>55.1</v>
      </c>
      <c r="N89" s="73">
        <v>22.754000000000001</v>
      </c>
      <c r="O89" s="57">
        <f t="shared" si="12"/>
        <v>61.334000000000003</v>
      </c>
      <c r="P89" s="58"/>
      <c r="Q89" s="59"/>
    </row>
    <row r="90" spans="1:19" s="6" customFormat="1" ht="12.75" customHeight="1" x14ac:dyDescent="0.25">
      <c r="A90" s="6">
        <v>82</v>
      </c>
      <c r="B90" s="70">
        <v>307</v>
      </c>
      <c r="C90" s="71" t="s">
        <v>91</v>
      </c>
      <c r="D90" s="72" t="s">
        <v>32</v>
      </c>
      <c r="E90" s="57">
        <v>1873.7784330132351</v>
      </c>
      <c r="F90" s="57">
        <v>328.14841336253147</v>
      </c>
      <c r="G90" s="74">
        <v>669.85471571849996</v>
      </c>
      <c r="H90" s="73">
        <v>291.16895449508479</v>
      </c>
      <c r="I90" s="57">
        <f t="shared" si="11"/>
        <v>619.31736785761632</v>
      </c>
      <c r="J90" s="57">
        <f t="shared" si="10"/>
        <v>33.051792941265099</v>
      </c>
      <c r="K90" s="56"/>
      <c r="L90" s="57">
        <v>17.310000000000002</v>
      </c>
      <c r="M90" s="75">
        <v>58.4</v>
      </c>
      <c r="N90" s="73">
        <v>22.029</v>
      </c>
      <c r="O90" s="57">
        <f t="shared" si="12"/>
        <v>39.338999999999999</v>
      </c>
      <c r="P90" s="58"/>
      <c r="Q90" s="59"/>
    </row>
    <row r="91" spans="1:19" s="6" customFormat="1" ht="12.75" customHeight="1" x14ac:dyDescent="0.25">
      <c r="A91" s="6">
        <v>83</v>
      </c>
      <c r="B91" s="70">
        <v>308</v>
      </c>
      <c r="C91" s="71" t="s">
        <v>886</v>
      </c>
      <c r="D91" s="72" t="s">
        <v>549</v>
      </c>
      <c r="E91" s="57">
        <v>1108.3363379999998</v>
      </c>
      <c r="F91" s="57">
        <v>535.99859041347599</v>
      </c>
      <c r="G91" s="74">
        <v>184.17691915199998</v>
      </c>
      <c r="H91" s="73">
        <v>92.882015696116994</v>
      </c>
      <c r="I91" s="57">
        <f t="shared" si="11"/>
        <v>628.88060610959303</v>
      </c>
      <c r="J91" s="57">
        <f t="shared" si="10"/>
        <v>56.740953494713722</v>
      </c>
      <c r="K91" s="56"/>
      <c r="L91" s="57">
        <v>53.72999999999999</v>
      </c>
      <c r="M91" s="75">
        <v>32.299999999999997</v>
      </c>
      <c r="N91" s="73">
        <v>9.7730000000000103</v>
      </c>
      <c r="O91" s="57">
        <f t="shared" si="12"/>
        <v>63.503</v>
      </c>
      <c r="P91" s="58"/>
      <c r="Q91" s="59"/>
    </row>
    <row r="92" spans="1:19" s="6" customFormat="1" ht="12.75" customHeight="1" x14ac:dyDescent="0.25">
      <c r="A92" s="6">
        <v>84</v>
      </c>
      <c r="B92" s="70">
        <v>309</v>
      </c>
      <c r="C92" s="71" t="s">
        <v>887</v>
      </c>
      <c r="D92" s="72" t="s">
        <v>62</v>
      </c>
      <c r="E92" s="57">
        <v>1671.0660449999998</v>
      </c>
      <c r="F92" s="57">
        <v>0</v>
      </c>
      <c r="G92" s="74">
        <v>685.93093488</v>
      </c>
      <c r="H92" s="73">
        <v>0</v>
      </c>
      <c r="I92" s="57">
        <f t="shared" si="11"/>
        <v>0</v>
      </c>
      <c r="J92" s="57">
        <f t="shared" si="10"/>
        <v>0</v>
      </c>
      <c r="K92" s="56"/>
      <c r="L92" s="57">
        <v>0</v>
      </c>
      <c r="M92" s="75">
        <v>40</v>
      </c>
      <c r="N92" s="73">
        <v>0</v>
      </c>
      <c r="O92" s="57">
        <f t="shared" si="12"/>
        <v>0</v>
      </c>
      <c r="P92" s="58"/>
      <c r="Q92" s="59"/>
    </row>
    <row r="93" spans="1:19" s="6" customFormat="1" ht="12.75" customHeight="1" x14ac:dyDescent="0.25">
      <c r="A93" s="6">
        <v>85</v>
      </c>
      <c r="B93" s="70">
        <v>310</v>
      </c>
      <c r="C93" s="71" t="s">
        <v>888</v>
      </c>
      <c r="D93" s="72" t="s">
        <v>62</v>
      </c>
      <c r="E93" s="57">
        <v>2036.3931359999999</v>
      </c>
      <c r="F93" s="57">
        <v>0</v>
      </c>
      <c r="G93" s="74">
        <v>1753.5009702464997</v>
      </c>
      <c r="H93" s="73">
        <v>0</v>
      </c>
      <c r="I93" s="57">
        <f t="shared" si="11"/>
        <v>0</v>
      </c>
      <c r="J93" s="57">
        <f t="shared" si="10"/>
        <v>0</v>
      </c>
      <c r="K93" s="56"/>
      <c r="L93" s="57">
        <v>0</v>
      </c>
      <c r="M93" s="75">
        <v>35</v>
      </c>
      <c r="N93" s="73">
        <v>0</v>
      </c>
      <c r="O93" s="57">
        <f t="shared" si="12"/>
        <v>0</v>
      </c>
      <c r="P93" s="58"/>
      <c r="Q93" s="59"/>
    </row>
    <row r="94" spans="1:19" s="6" customFormat="1" ht="12.75" customHeight="1" x14ac:dyDescent="0.25">
      <c r="A94" s="6">
        <v>86</v>
      </c>
      <c r="B94" s="70">
        <v>311</v>
      </c>
      <c r="C94" s="71" t="s">
        <v>84</v>
      </c>
      <c r="D94" s="72" t="s">
        <v>32</v>
      </c>
      <c r="E94" s="57">
        <v>5716.7407799999992</v>
      </c>
      <c r="F94" s="57">
        <v>1785.1154759999999</v>
      </c>
      <c r="G94" s="74">
        <v>852.23616550199995</v>
      </c>
      <c r="H94" s="73">
        <v>310.34929679999988</v>
      </c>
      <c r="I94" s="57">
        <f t="shared" si="11"/>
        <v>2095.4647728</v>
      </c>
      <c r="J94" s="57">
        <f t="shared" si="10"/>
        <v>36.654885247394411</v>
      </c>
      <c r="K94" s="56"/>
      <c r="L94" s="57">
        <v>31.75</v>
      </c>
      <c r="M94" s="75">
        <v>64.650000000000006</v>
      </c>
      <c r="N94" s="73">
        <v>5.45</v>
      </c>
      <c r="O94" s="57">
        <f t="shared" si="12"/>
        <v>37.200000000000003</v>
      </c>
      <c r="P94" s="58"/>
      <c r="Q94" s="59"/>
    </row>
    <row r="95" spans="1:19" s="6" customFormat="1" ht="12.75" customHeight="1" x14ac:dyDescent="0.25">
      <c r="A95" s="6">
        <v>87</v>
      </c>
      <c r="B95" s="70">
        <v>312</v>
      </c>
      <c r="C95" s="83" t="s">
        <v>889</v>
      </c>
      <c r="D95" s="72" t="s">
        <v>32</v>
      </c>
      <c r="E95" s="57">
        <v>461.07014399999991</v>
      </c>
      <c r="F95" s="57">
        <v>93.620070000000013</v>
      </c>
      <c r="G95" s="74">
        <v>165.52306799999999</v>
      </c>
      <c r="H95" s="73">
        <v>25.188385999999998</v>
      </c>
      <c r="I95" s="57">
        <f t="shared" si="11"/>
        <v>118.80845600000001</v>
      </c>
      <c r="J95" s="57">
        <f t="shared" si="10"/>
        <v>25.767978591994893</v>
      </c>
      <c r="K95" s="56"/>
      <c r="L95" s="57">
        <v>20.349999999999998</v>
      </c>
      <c r="M95" s="75">
        <v>35.9</v>
      </c>
      <c r="N95" s="73">
        <v>5.45</v>
      </c>
      <c r="O95" s="57">
        <f t="shared" si="12"/>
        <v>25.799999999999997</v>
      </c>
      <c r="P95" s="58"/>
      <c r="Q95" s="59"/>
    </row>
    <row r="96" spans="1:19" s="9" customFormat="1" ht="12.75" customHeight="1" x14ac:dyDescent="0.25">
      <c r="A96" s="6">
        <v>88</v>
      </c>
      <c r="B96" s="90"/>
      <c r="C96" s="89" t="s">
        <v>64</v>
      </c>
      <c r="D96" s="79"/>
      <c r="E96" s="56">
        <v>32345.23890305205</v>
      </c>
      <c r="F96" s="56">
        <v>3444.6505343023045</v>
      </c>
      <c r="G96" s="56">
        <v>10804.871966588998</v>
      </c>
      <c r="H96" s="56">
        <v>2175.5924972911525</v>
      </c>
      <c r="I96" s="56">
        <f>SUM(I97:I106)</f>
        <v>5620.2430315934571</v>
      </c>
      <c r="J96" s="56">
        <f t="shared" si="10"/>
        <v>17.375796940127529</v>
      </c>
      <c r="K96" s="56"/>
      <c r="L96" s="56"/>
      <c r="M96" s="75"/>
      <c r="N96" s="56"/>
      <c r="O96" s="56"/>
      <c r="P96" s="58"/>
      <c r="Q96" s="59"/>
      <c r="S96" s="6"/>
    </row>
    <row r="97" spans="1:19" s="6" customFormat="1" ht="12.75" customHeight="1" x14ac:dyDescent="0.25">
      <c r="A97" s="6">
        <v>89</v>
      </c>
      <c r="B97" s="70">
        <v>313</v>
      </c>
      <c r="C97" s="83" t="s">
        <v>890</v>
      </c>
      <c r="D97" s="72" t="s">
        <v>32</v>
      </c>
      <c r="E97" s="57">
        <v>12620.751102</v>
      </c>
      <c r="F97" s="57">
        <v>0</v>
      </c>
      <c r="G97" s="74">
        <v>230.11926315749997</v>
      </c>
      <c r="H97" s="73">
        <v>914.33022858055278</v>
      </c>
      <c r="I97" s="57">
        <f t="shared" ref="I97:I106" si="13">F97+H97</f>
        <v>914.33022858055278</v>
      </c>
      <c r="J97" s="57">
        <f t="shared" si="10"/>
        <v>7.2446577956494176</v>
      </c>
      <c r="K97" s="56"/>
      <c r="L97" s="57">
        <v>0</v>
      </c>
      <c r="M97" s="75">
        <v>17.27</v>
      </c>
      <c r="N97" s="73">
        <v>12.82</v>
      </c>
      <c r="O97" s="57">
        <f t="shared" ref="O97:O106" si="14">L97+N97</f>
        <v>12.82</v>
      </c>
      <c r="P97" s="58"/>
      <c r="Q97" s="59"/>
    </row>
    <row r="98" spans="1:19" s="6" customFormat="1" ht="12.75" customHeight="1" x14ac:dyDescent="0.25">
      <c r="A98" s="6">
        <v>90</v>
      </c>
      <c r="B98" s="70">
        <v>314</v>
      </c>
      <c r="C98" s="83" t="s">
        <v>891</v>
      </c>
      <c r="D98" s="72" t="s">
        <v>32</v>
      </c>
      <c r="E98" s="57">
        <v>2473.465932500294</v>
      </c>
      <c r="F98" s="57">
        <v>0</v>
      </c>
      <c r="G98" s="74">
        <v>1734.0009189524999</v>
      </c>
      <c r="H98" s="73">
        <v>46.76504405240842</v>
      </c>
      <c r="I98" s="57">
        <f t="shared" si="13"/>
        <v>46.76504405240842</v>
      </c>
      <c r="J98" s="57">
        <f t="shared" si="10"/>
        <v>1.8906686135408441</v>
      </c>
      <c r="K98" s="56"/>
      <c r="L98" s="57">
        <v>0</v>
      </c>
      <c r="M98" s="75">
        <v>70.099999999999994</v>
      </c>
      <c r="N98" s="73">
        <v>2.93</v>
      </c>
      <c r="O98" s="57">
        <f t="shared" si="14"/>
        <v>2.93</v>
      </c>
      <c r="P98" s="58"/>
      <c r="Q98" s="59"/>
    </row>
    <row r="99" spans="1:19" s="6" customFormat="1" ht="12.75" customHeight="1" x14ac:dyDescent="0.25">
      <c r="A99" s="6">
        <v>91</v>
      </c>
      <c r="B99" s="70">
        <v>315</v>
      </c>
      <c r="C99" s="71" t="s">
        <v>966</v>
      </c>
      <c r="D99" s="72" t="s">
        <v>62</v>
      </c>
      <c r="E99" s="57">
        <v>1822.667913</v>
      </c>
      <c r="F99" s="57">
        <v>0</v>
      </c>
      <c r="G99" s="74">
        <v>1612.798375158</v>
      </c>
      <c r="H99" s="73">
        <v>0</v>
      </c>
      <c r="I99" s="57">
        <f t="shared" si="13"/>
        <v>0</v>
      </c>
      <c r="J99" s="57">
        <f t="shared" si="10"/>
        <v>0</v>
      </c>
      <c r="K99" s="56"/>
      <c r="L99" s="57">
        <v>0</v>
      </c>
      <c r="M99" s="75">
        <v>18.47</v>
      </c>
      <c r="N99" s="73">
        <v>0</v>
      </c>
      <c r="O99" s="57">
        <f t="shared" si="14"/>
        <v>0</v>
      </c>
      <c r="P99" s="58"/>
      <c r="Q99" s="59"/>
    </row>
    <row r="100" spans="1:19" s="6" customFormat="1" ht="12.75" customHeight="1" x14ac:dyDescent="0.25">
      <c r="A100" s="6">
        <v>92</v>
      </c>
      <c r="B100" s="70">
        <v>316</v>
      </c>
      <c r="C100" s="83" t="s">
        <v>893</v>
      </c>
      <c r="D100" s="72" t="s">
        <v>32</v>
      </c>
      <c r="E100" s="57">
        <v>305.91836999999992</v>
      </c>
      <c r="F100" s="57">
        <v>52.878434602237533</v>
      </c>
      <c r="G100" s="74">
        <v>64.959799500000003</v>
      </c>
      <c r="H100" s="73">
        <v>62.555410481744985</v>
      </c>
      <c r="I100" s="57">
        <f t="shared" si="13"/>
        <v>115.43384508398252</v>
      </c>
      <c r="J100" s="57">
        <f t="shared" si="10"/>
        <v>37.733544763585968</v>
      </c>
      <c r="K100" s="56"/>
      <c r="L100" s="57">
        <v>17.79</v>
      </c>
      <c r="M100" s="75">
        <v>21.23</v>
      </c>
      <c r="N100" s="73">
        <v>20.57</v>
      </c>
      <c r="O100" s="57">
        <f t="shared" si="14"/>
        <v>38.36</v>
      </c>
      <c r="P100" s="58"/>
      <c r="Q100" s="59"/>
    </row>
    <row r="101" spans="1:19" s="6" customFormat="1" ht="12.75" customHeight="1" x14ac:dyDescent="0.25">
      <c r="A101" s="6">
        <v>93</v>
      </c>
      <c r="B101" s="70">
        <v>317</v>
      </c>
      <c r="C101" s="83" t="s">
        <v>85</v>
      </c>
      <c r="D101" s="72" t="s">
        <v>32</v>
      </c>
      <c r="E101" s="57">
        <v>1499.8453255517645</v>
      </c>
      <c r="F101" s="57">
        <v>186.91318593861666</v>
      </c>
      <c r="G101" s="74">
        <v>762.59872460249994</v>
      </c>
      <c r="H101" s="73">
        <v>354.65138807584447</v>
      </c>
      <c r="I101" s="57">
        <f t="shared" si="13"/>
        <v>541.56457401446119</v>
      </c>
      <c r="J101" s="57">
        <f t="shared" si="10"/>
        <v>36.108028260529458</v>
      </c>
      <c r="K101" s="56"/>
      <c r="L101" s="57">
        <v>14.399999999999997</v>
      </c>
      <c r="M101" s="75">
        <v>74.5</v>
      </c>
      <c r="N101" s="73">
        <v>27.418999999999997</v>
      </c>
      <c r="O101" s="57">
        <f t="shared" si="14"/>
        <v>41.818999999999996</v>
      </c>
      <c r="P101" s="58"/>
      <c r="Q101" s="59"/>
    </row>
    <row r="102" spans="1:19" s="6" customFormat="1" ht="12.75" customHeight="1" x14ac:dyDescent="0.25">
      <c r="A102" s="6">
        <v>94</v>
      </c>
      <c r="B102" s="70">
        <v>318</v>
      </c>
      <c r="C102" s="83" t="s">
        <v>894</v>
      </c>
      <c r="D102" s="72" t="s">
        <v>32</v>
      </c>
      <c r="E102" s="57">
        <v>316.88131499999997</v>
      </c>
      <c r="F102" s="57">
        <v>80.427217219379074</v>
      </c>
      <c r="G102" s="74">
        <v>166.58064416249999</v>
      </c>
      <c r="H102" s="73">
        <v>114.59404150716902</v>
      </c>
      <c r="I102" s="57">
        <f t="shared" si="13"/>
        <v>195.0212587265481</v>
      </c>
      <c r="J102" s="57">
        <f t="shared" si="10"/>
        <v>61.543943897906416</v>
      </c>
      <c r="K102" s="56"/>
      <c r="L102" s="57">
        <v>30.9</v>
      </c>
      <c r="M102" s="75">
        <v>64</v>
      </c>
      <c r="N102" s="73">
        <v>42.35</v>
      </c>
      <c r="O102" s="57">
        <f t="shared" si="14"/>
        <v>73.25</v>
      </c>
      <c r="P102" s="58"/>
      <c r="Q102" s="59"/>
    </row>
    <row r="103" spans="1:19" s="6" customFormat="1" ht="12.75" customHeight="1" x14ac:dyDescent="0.25">
      <c r="A103" s="6">
        <v>95</v>
      </c>
      <c r="B103" s="70">
        <v>319</v>
      </c>
      <c r="C103" s="83" t="s">
        <v>895</v>
      </c>
      <c r="D103" s="72" t="s">
        <v>32</v>
      </c>
      <c r="E103" s="57">
        <v>948.48615899999993</v>
      </c>
      <c r="F103" s="57">
        <v>91.166296825395534</v>
      </c>
      <c r="G103" s="74">
        <v>475.60039649999993</v>
      </c>
      <c r="H103" s="73">
        <v>17.14835594718085</v>
      </c>
      <c r="I103" s="57">
        <f t="shared" si="13"/>
        <v>108.31465277257638</v>
      </c>
      <c r="J103" s="57">
        <f t="shared" si="10"/>
        <v>11.4197399450482</v>
      </c>
      <c r="K103" s="56"/>
      <c r="L103" s="57">
        <v>15.09</v>
      </c>
      <c r="M103" s="75">
        <v>50.14</v>
      </c>
      <c r="N103" s="73">
        <v>2.7849999999999997</v>
      </c>
      <c r="O103" s="57">
        <f t="shared" si="14"/>
        <v>17.875</v>
      </c>
      <c r="P103" s="58"/>
      <c r="Q103" s="59"/>
    </row>
    <row r="104" spans="1:19" s="6" customFormat="1" ht="12.75" customHeight="1" x14ac:dyDescent="0.25">
      <c r="A104" s="6">
        <v>96</v>
      </c>
      <c r="B104" s="70">
        <v>320</v>
      </c>
      <c r="C104" s="83" t="s">
        <v>86</v>
      </c>
      <c r="D104" s="72" t="s">
        <v>32</v>
      </c>
      <c r="E104" s="57">
        <v>1443.8372579999998</v>
      </c>
      <c r="F104" s="57">
        <v>165.49819971667606</v>
      </c>
      <c r="G104" s="74">
        <v>814.47426664649993</v>
      </c>
      <c r="H104" s="73">
        <v>73.088808646252318</v>
      </c>
      <c r="I104" s="57">
        <f t="shared" si="13"/>
        <v>238.58700836292837</v>
      </c>
      <c r="J104" s="57">
        <f t="shared" si="10"/>
        <v>16.524508357224317</v>
      </c>
      <c r="K104" s="56"/>
      <c r="L104" s="57">
        <v>11.459999999999999</v>
      </c>
      <c r="M104" s="75">
        <v>78.7</v>
      </c>
      <c r="N104" s="73">
        <v>4.870000000000001</v>
      </c>
      <c r="O104" s="57">
        <f t="shared" si="14"/>
        <v>16.329999999999998</v>
      </c>
      <c r="P104" s="76"/>
      <c r="Q104" s="59"/>
    </row>
    <row r="105" spans="1:19" s="6" customFormat="1" ht="12.75" customHeight="1" x14ac:dyDescent="0.25">
      <c r="A105" s="6">
        <v>97</v>
      </c>
      <c r="B105" s="70">
        <v>321</v>
      </c>
      <c r="C105" s="83" t="s">
        <v>896</v>
      </c>
      <c r="D105" s="72" t="s">
        <v>62</v>
      </c>
      <c r="E105" s="57">
        <v>1022.0597009999999</v>
      </c>
      <c r="F105" s="57">
        <v>0</v>
      </c>
      <c r="G105" s="74">
        <v>886.56593170949998</v>
      </c>
      <c r="H105" s="73">
        <v>31.928939999999997</v>
      </c>
      <c r="I105" s="57">
        <f t="shared" si="13"/>
        <v>31.928939999999997</v>
      </c>
      <c r="J105" s="57">
        <f t="shared" si="10"/>
        <v>3.1239799366671246</v>
      </c>
      <c r="K105" s="56"/>
      <c r="L105" s="57">
        <v>0</v>
      </c>
      <c r="M105" s="75">
        <v>30</v>
      </c>
      <c r="N105" s="73">
        <v>3.1</v>
      </c>
      <c r="O105" s="57">
        <f t="shared" si="14"/>
        <v>3.1</v>
      </c>
      <c r="P105" s="58"/>
      <c r="Q105" s="59"/>
    </row>
    <row r="106" spans="1:19" s="6" customFormat="1" ht="12.75" customHeight="1" x14ac:dyDescent="0.25">
      <c r="A106" s="6">
        <v>98</v>
      </c>
      <c r="B106" s="70">
        <v>322</v>
      </c>
      <c r="C106" s="83" t="s">
        <v>87</v>
      </c>
      <c r="D106" s="72" t="s">
        <v>209</v>
      </c>
      <c r="E106" s="57">
        <v>9891.3258269999988</v>
      </c>
      <c r="F106" s="57">
        <v>2867.7671999999998</v>
      </c>
      <c r="G106" s="74">
        <v>4057.1736461999999</v>
      </c>
      <c r="H106" s="73">
        <v>560.53027999999983</v>
      </c>
      <c r="I106" s="57">
        <f t="shared" si="13"/>
        <v>3428.2974799999997</v>
      </c>
      <c r="J106" s="57">
        <f t="shared" si="10"/>
        <v>34.659635522690991</v>
      </c>
      <c r="K106" s="56"/>
      <c r="L106" s="57">
        <v>36.5</v>
      </c>
      <c r="M106" s="75">
        <v>60</v>
      </c>
      <c r="N106" s="73">
        <v>7</v>
      </c>
      <c r="O106" s="57">
        <f t="shared" si="14"/>
        <v>43.5</v>
      </c>
      <c r="P106" s="58"/>
      <c r="Q106" s="59"/>
    </row>
    <row r="107" spans="1:19" s="9" customFormat="1" ht="12.75" customHeight="1" x14ac:dyDescent="0.25">
      <c r="A107" s="6">
        <v>99</v>
      </c>
      <c r="B107" s="90"/>
      <c r="C107" s="89" t="s">
        <v>65</v>
      </c>
      <c r="D107" s="79"/>
      <c r="E107" s="56">
        <v>89124.728706100577</v>
      </c>
      <c r="F107" s="56">
        <v>20.881799999999998</v>
      </c>
      <c r="G107" s="56">
        <v>9864.3349345994975</v>
      </c>
      <c r="H107" s="56">
        <v>165.46382577318965</v>
      </c>
      <c r="I107" s="56">
        <f>SUM(I108:I120)</f>
        <v>186.34562577318965</v>
      </c>
      <c r="J107" s="56">
        <f t="shared" si="10"/>
        <v>0.20908408752377422</v>
      </c>
      <c r="K107" s="56"/>
      <c r="L107" s="56"/>
      <c r="M107" s="91"/>
      <c r="N107" s="56"/>
      <c r="O107" s="56"/>
      <c r="P107" s="58"/>
      <c r="Q107" s="59"/>
      <c r="S107" s="6"/>
    </row>
    <row r="108" spans="1:19" s="9" customFormat="1" ht="12.75" customHeight="1" x14ac:dyDescent="0.25">
      <c r="A108" s="6">
        <v>100</v>
      </c>
      <c r="B108" s="90">
        <v>323</v>
      </c>
      <c r="C108" s="71" t="s">
        <v>897</v>
      </c>
      <c r="D108" s="72" t="s">
        <v>62</v>
      </c>
      <c r="E108" s="57">
        <v>15033.434273999999</v>
      </c>
      <c r="F108" s="57">
        <v>0</v>
      </c>
      <c r="G108" s="74">
        <v>221.14496157749997</v>
      </c>
      <c r="H108" s="56">
        <v>0</v>
      </c>
      <c r="I108" s="57">
        <f t="shared" ref="I108:I120" si="15">F108+H108</f>
        <v>0</v>
      </c>
      <c r="J108" s="57">
        <f t="shared" si="10"/>
        <v>0</v>
      </c>
      <c r="K108" s="56"/>
      <c r="L108" s="57">
        <v>0</v>
      </c>
      <c r="M108" s="75">
        <v>16.73</v>
      </c>
      <c r="N108" s="56">
        <v>0</v>
      </c>
      <c r="O108" s="57">
        <f t="shared" ref="O108:O120" si="16">L108+N108</f>
        <v>0</v>
      </c>
      <c r="P108" s="58"/>
      <c r="Q108" s="59"/>
      <c r="R108" s="6"/>
      <c r="S108" s="6"/>
    </row>
    <row r="109" spans="1:19" s="6" customFormat="1" ht="12.75" customHeight="1" x14ac:dyDescent="0.25">
      <c r="A109" s="6">
        <v>101</v>
      </c>
      <c r="B109" s="70">
        <v>325</v>
      </c>
      <c r="C109" s="71" t="s">
        <v>899</v>
      </c>
      <c r="D109" s="72" t="s">
        <v>62</v>
      </c>
      <c r="E109" s="57">
        <v>17506.465848</v>
      </c>
      <c r="F109" s="57">
        <v>0</v>
      </c>
      <c r="G109" s="74">
        <v>1949.3387215559999</v>
      </c>
      <c r="H109" s="73">
        <v>0</v>
      </c>
      <c r="I109" s="57">
        <f t="shared" si="15"/>
        <v>0</v>
      </c>
      <c r="J109" s="57">
        <f t="shared" si="10"/>
        <v>0</v>
      </c>
      <c r="K109" s="56"/>
      <c r="L109" s="57">
        <v>0</v>
      </c>
      <c r="M109" s="75">
        <v>11.14</v>
      </c>
      <c r="N109" s="73">
        <v>0</v>
      </c>
      <c r="O109" s="57">
        <f t="shared" si="16"/>
        <v>0</v>
      </c>
      <c r="P109" s="58"/>
      <c r="Q109" s="59"/>
    </row>
    <row r="110" spans="1:19" s="6" customFormat="1" ht="12.75" customHeight="1" x14ac:dyDescent="0.25">
      <c r="A110" s="6">
        <v>102</v>
      </c>
      <c r="B110" s="70">
        <v>326</v>
      </c>
      <c r="C110" s="71" t="s">
        <v>900</v>
      </c>
      <c r="D110" s="72" t="s">
        <v>62</v>
      </c>
      <c r="E110" s="57">
        <v>2777.1053849999998</v>
      </c>
      <c r="F110" s="57">
        <v>0</v>
      </c>
      <c r="G110" s="74">
        <v>736.4836322955</v>
      </c>
      <c r="H110" s="73">
        <v>0</v>
      </c>
      <c r="I110" s="57">
        <f t="shared" si="15"/>
        <v>0</v>
      </c>
      <c r="J110" s="57">
        <f t="shared" si="10"/>
        <v>0</v>
      </c>
      <c r="K110" s="56"/>
      <c r="L110" s="57">
        <v>0</v>
      </c>
      <c r="M110" s="75">
        <v>26.52</v>
      </c>
      <c r="N110" s="73">
        <v>0</v>
      </c>
      <c r="O110" s="57">
        <f t="shared" si="16"/>
        <v>0</v>
      </c>
      <c r="P110" s="58"/>
      <c r="Q110" s="59"/>
    </row>
    <row r="111" spans="1:19" s="6" customFormat="1" ht="12.75" customHeight="1" x14ac:dyDescent="0.25">
      <c r="A111" s="6">
        <v>103</v>
      </c>
      <c r="B111" s="70">
        <v>327</v>
      </c>
      <c r="C111" s="71" t="s">
        <v>901</v>
      </c>
      <c r="D111" s="72" t="s">
        <v>32</v>
      </c>
      <c r="E111" s="57">
        <v>1097.3037869999998</v>
      </c>
      <c r="F111" s="57">
        <v>0</v>
      </c>
      <c r="G111" s="74">
        <v>496.64044574099995</v>
      </c>
      <c r="H111" s="73">
        <v>62.581685773189655</v>
      </c>
      <c r="I111" s="57">
        <f t="shared" si="15"/>
        <v>62.581685773189655</v>
      </c>
      <c r="J111" s="57">
        <f t="shared" si="10"/>
        <v>5.703223347500364</v>
      </c>
      <c r="K111" s="56"/>
      <c r="L111" s="57">
        <v>0</v>
      </c>
      <c r="M111" s="75">
        <v>45.26</v>
      </c>
      <c r="N111" s="73">
        <v>7.98</v>
      </c>
      <c r="O111" s="57">
        <f t="shared" si="16"/>
        <v>7.98</v>
      </c>
      <c r="P111" s="58"/>
      <c r="Q111" s="59"/>
    </row>
    <row r="112" spans="1:19" s="6" customFormat="1" ht="12.75" customHeight="1" x14ac:dyDescent="0.25">
      <c r="A112" s="6">
        <v>104</v>
      </c>
      <c r="B112" s="70">
        <v>328</v>
      </c>
      <c r="C112" s="71" t="s">
        <v>902</v>
      </c>
      <c r="D112" s="72" t="s">
        <v>62</v>
      </c>
      <c r="E112" s="57">
        <v>89.408906999999985</v>
      </c>
      <c r="F112" s="57">
        <v>0</v>
      </c>
      <c r="G112" s="74">
        <v>20.593805174999996</v>
      </c>
      <c r="H112" s="73">
        <v>0</v>
      </c>
      <c r="I112" s="57">
        <f t="shared" si="15"/>
        <v>0</v>
      </c>
      <c r="J112" s="57">
        <f t="shared" si="10"/>
        <v>0</v>
      </c>
      <c r="K112" s="56"/>
      <c r="L112" s="57">
        <v>0</v>
      </c>
      <c r="M112" s="75">
        <v>23.03</v>
      </c>
      <c r="N112" s="73">
        <v>0</v>
      </c>
      <c r="O112" s="57">
        <f t="shared" si="16"/>
        <v>0</v>
      </c>
      <c r="P112" s="58"/>
      <c r="Q112" s="59"/>
    </row>
    <row r="113" spans="1:19" s="6" customFormat="1" ht="12.75" customHeight="1" x14ac:dyDescent="0.25">
      <c r="A113" s="6">
        <v>105</v>
      </c>
      <c r="B113" s="70">
        <v>329</v>
      </c>
      <c r="C113" s="71" t="s">
        <v>903</v>
      </c>
      <c r="D113" s="72" t="s">
        <v>62</v>
      </c>
      <c r="E113" s="57">
        <v>1133.0751452170587</v>
      </c>
      <c r="F113" s="57">
        <v>0</v>
      </c>
      <c r="G113" s="74">
        <v>118.52434853549998</v>
      </c>
      <c r="H113" s="73">
        <v>0</v>
      </c>
      <c r="I113" s="57">
        <f t="shared" si="15"/>
        <v>0</v>
      </c>
      <c r="J113" s="57">
        <f t="shared" ref="J113:J126" si="17">IF(I113&lt;&gt;0,(I113/E113))*100</f>
        <v>0</v>
      </c>
      <c r="K113" s="56"/>
      <c r="L113" s="57">
        <v>0</v>
      </c>
      <c r="M113" s="75">
        <v>10.46</v>
      </c>
      <c r="N113" s="73">
        <v>0</v>
      </c>
      <c r="O113" s="57">
        <f t="shared" si="16"/>
        <v>0</v>
      </c>
      <c r="P113" s="58"/>
      <c r="Q113" s="59"/>
    </row>
    <row r="114" spans="1:19" s="6" customFormat="1" ht="12.75" customHeight="1" x14ac:dyDescent="0.25">
      <c r="A114" s="6">
        <v>106</v>
      </c>
      <c r="B114" s="70">
        <v>330</v>
      </c>
      <c r="C114" s="71" t="s">
        <v>904</v>
      </c>
      <c r="D114" s="72" t="s">
        <v>62</v>
      </c>
      <c r="E114" s="57">
        <v>10201.519292883529</v>
      </c>
      <c r="F114" s="57">
        <v>0</v>
      </c>
      <c r="G114" s="74">
        <v>2451.9656661299996</v>
      </c>
      <c r="H114" s="73">
        <v>0</v>
      </c>
      <c r="I114" s="57">
        <f t="shared" si="15"/>
        <v>0</v>
      </c>
      <c r="J114" s="57">
        <f t="shared" si="17"/>
        <v>0</v>
      </c>
      <c r="K114" s="56"/>
      <c r="L114" s="57">
        <v>0</v>
      </c>
      <c r="M114" s="75">
        <v>22.6</v>
      </c>
      <c r="N114" s="73">
        <v>0</v>
      </c>
      <c r="O114" s="57">
        <f t="shared" si="16"/>
        <v>0</v>
      </c>
      <c r="P114" s="58"/>
      <c r="Q114" s="59"/>
    </row>
    <row r="115" spans="1:19" s="6" customFormat="1" ht="12.75" customHeight="1" x14ac:dyDescent="0.25">
      <c r="A115" s="6">
        <v>107</v>
      </c>
      <c r="B115" s="70">
        <v>332</v>
      </c>
      <c r="C115" s="71" t="s">
        <v>906</v>
      </c>
      <c r="D115" s="72" t="s">
        <v>62</v>
      </c>
      <c r="E115" s="57">
        <v>18768.735854999999</v>
      </c>
      <c r="F115" s="57">
        <v>0</v>
      </c>
      <c r="G115" s="74">
        <v>443.98256706000001</v>
      </c>
      <c r="H115" s="73">
        <v>0</v>
      </c>
      <c r="I115" s="57">
        <f t="shared" si="15"/>
        <v>0</v>
      </c>
      <c r="J115" s="57">
        <f t="shared" si="17"/>
        <v>0</v>
      </c>
      <c r="K115" s="56"/>
      <c r="L115" s="57">
        <v>0</v>
      </c>
      <c r="M115" s="75">
        <v>17.2</v>
      </c>
      <c r="N115" s="73">
        <v>0</v>
      </c>
      <c r="O115" s="57">
        <f t="shared" si="16"/>
        <v>0</v>
      </c>
      <c r="P115" s="58"/>
      <c r="Q115" s="59"/>
    </row>
    <row r="116" spans="1:19" s="6" customFormat="1" ht="12.75" customHeight="1" x14ac:dyDescent="0.25">
      <c r="A116" s="6">
        <v>108</v>
      </c>
      <c r="B116" s="70">
        <v>334</v>
      </c>
      <c r="C116" s="71" t="s">
        <v>907</v>
      </c>
      <c r="D116" s="72" t="s">
        <v>62</v>
      </c>
      <c r="E116" s="57">
        <v>88.991270999999998</v>
      </c>
      <c r="F116" s="57">
        <v>0</v>
      </c>
      <c r="G116" s="74">
        <v>6.3371738609999992</v>
      </c>
      <c r="H116" s="73">
        <v>0</v>
      </c>
      <c r="I116" s="57">
        <f t="shared" si="15"/>
        <v>0</v>
      </c>
      <c r="J116" s="57">
        <f t="shared" si="17"/>
        <v>0</v>
      </c>
      <c r="K116" s="56"/>
      <c r="L116" s="57">
        <v>0</v>
      </c>
      <c r="M116" s="75">
        <v>7.12</v>
      </c>
      <c r="N116" s="73">
        <v>0</v>
      </c>
      <c r="O116" s="57">
        <f t="shared" si="16"/>
        <v>0</v>
      </c>
      <c r="P116" s="58"/>
      <c r="Q116" s="59"/>
    </row>
    <row r="117" spans="1:19" s="6" customFormat="1" ht="12.75" customHeight="1" x14ac:dyDescent="0.25">
      <c r="A117" s="6">
        <v>109</v>
      </c>
      <c r="B117" s="70">
        <v>336</v>
      </c>
      <c r="C117" s="71" t="s">
        <v>908</v>
      </c>
      <c r="D117" s="72" t="s">
        <v>62</v>
      </c>
      <c r="E117" s="57">
        <v>2269.0163879999996</v>
      </c>
      <c r="F117" s="57">
        <v>0</v>
      </c>
      <c r="G117" s="74">
        <v>287.66419649999995</v>
      </c>
      <c r="H117" s="73">
        <v>0</v>
      </c>
      <c r="I117" s="57">
        <f t="shared" si="15"/>
        <v>0</v>
      </c>
      <c r="J117" s="57">
        <f t="shared" si="17"/>
        <v>0</v>
      </c>
      <c r="K117" s="56"/>
      <c r="L117" s="57">
        <v>0</v>
      </c>
      <c r="M117" s="75">
        <v>35.69</v>
      </c>
      <c r="N117" s="73">
        <v>0</v>
      </c>
      <c r="O117" s="57">
        <f t="shared" si="16"/>
        <v>0</v>
      </c>
      <c r="P117" s="76"/>
      <c r="Q117" s="59"/>
    </row>
    <row r="118" spans="1:19" s="6" customFormat="1" ht="12.75" customHeight="1" x14ac:dyDescent="0.25">
      <c r="A118" s="6">
        <v>110</v>
      </c>
      <c r="B118" s="70">
        <v>337</v>
      </c>
      <c r="C118" s="71" t="s">
        <v>909</v>
      </c>
      <c r="D118" s="72" t="s">
        <v>62</v>
      </c>
      <c r="E118" s="57">
        <v>2558.8557719999999</v>
      </c>
      <c r="F118" s="57">
        <v>0</v>
      </c>
      <c r="G118" s="74">
        <v>316.88131499999997</v>
      </c>
      <c r="H118" s="73">
        <v>0</v>
      </c>
      <c r="I118" s="57">
        <f t="shared" si="15"/>
        <v>0</v>
      </c>
      <c r="J118" s="57">
        <f t="shared" si="17"/>
        <v>0</v>
      </c>
      <c r="K118" s="56"/>
      <c r="L118" s="57">
        <v>0</v>
      </c>
      <c r="M118" s="75">
        <v>31.13</v>
      </c>
      <c r="N118" s="73">
        <v>0</v>
      </c>
      <c r="O118" s="57">
        <f t="shared" si="16"/>
        <v>0</v>
      </c>
      <c r="P118" s="76"/>
      <c r="Q118" s="59"/>
    </row>
    <row r="119" spans="1:19" s="6" customFormat="1" ht="12.75" customHeight="1" x14ac:dyDescent="0.25">
      <c r="A119" s="6">
        <v>111</v>
      </c>
      <c r="B119" s="70">
        <v>338</v>
      </c>
      <c r="C119" s="71" t="s">
        <v>910</v>
      </c>
      <c r="D119" s="72" t="s">
        <v>62</v>
      </c>
      <c r="E119" s="57">
        <v>2898.9158849999999</v>
      </c>
      <c r="F119" s="57">
        <v>0</v>
      </c>
      <c r="G119" s="74">
        <v>2725.7013539999998</v>
      </c>
      <c r="H119" s="73">
        <v>0</v>
      </c>
      <c r="I119" s="57">
        <f t="shared" si="15"/>
        <v>0</v>
      </c>
      <c r="J119" s="57">
        <f t="shared" si="17"/>
        <v>0</v>
      </c>
      <c r="K119" s="56"/>
      <c r="L119" s="57">
        <v>0</v>
      </c>
      <c r="M119" s="75">
        <v>40</v>
      </c>
      <c r="N119" s="73">
        <v>0</v>
      </c>
      <c r="O119" s="57">
        <f t="shared" si="16"/>
        <v>0</v>
      </c>
      <c r="P119" s="76"/>
      <c r="Q119" s="59"/>
    </row>
    <row r="120" spans="1:19" s="6" customFormat="1" ht="12.75" customHeight="1" x14ac:dyDescent="0.25">
      <c r="A120" s="6">
        <v>112</v>
      </c>
      <c r="B120" s="70">
        <v>339</v>
      </c>
      <c r="C120" s="71" t="s">
        <v>911</v>
      </c>
      <c r="D120" s="72" t="s">
        <v>549</v>
      </c>
      <c r="E120" s="57">
        <v>14701.900895999999</v>
      </c>
      <c r="F120" s="57">
        <v>20.881799999999998</v>
      </c>
      <c r="G120" s="74">
        <v>89.076747167999997</v>
      </c>
      <c r="H120" s="73">
        <v>102.88213999999999</v>
      </c>
      <c r="I120" s="57">
        <f t="shared" si="15"/>
        <v>123.76393999999999</v>
      </c>
      <c r="J120" s="57">
        <f t="shared" si="17"/>
        <v>0.84182270629829181</v>
      </c>
      <c r="K120" s="56"/>
      <c r="L120" s="57">
        <v>0</v>
      </c>
      <c r="M120" s="75">
        <v>95</v>
      </c>
      <c r="N120" s="73">
        <v>0.8</v>
      </c>
      <c r="O120" s="57">
        <f t="shared" si="16"/>
        <v>0.8</v>
      </c>
      <c r="P120" s="76"/>
      <c r="Q120" s="59"/>
    </row>
    <row r="121" spans="1:19" s="9" customFormat="1" ht="12.75" customHeight="1" x14ac:dyDescent="0.25">
      <c r="A121" s="6">
        <v>113</v>
      </c>
      <c r="B121" s="90"/>
      <c r="C121" s="89" t="s">
        <v>736</v>
      </c>
      <c r="D121" s="79"/>
      <c r="E121" s="56">
        <v>23185.480175999997</v>
      </c>
      <c r="F121" s="56">
        <v>0</v>
      </c>
      <c r="G121" s="56">
        <v>3039.8068165229997</v>
      </c>
      <c r="H121" s="56">
        <v>0</v>
      </c>
      <c r="I121" s="56">
        <f>SUM(I122:I126)</f>
        <v>0</v>
      </c>
      <c r="J121" s="56">
        <f t="shared" si="17"/>
        <v>0</v>
      </c>
      <c r="K121" s="56"/>
      <c r="L121" s="56"/>
      <c r="M121" s="91"/>
      <c r="N121" s="56"/>
      <c r="O121" s="56"/>
      <c r="P121" s="76"/>
      <c r="Q121" s="59"/>
      <c r="S121" s="6"/>
    </row>
    <row r="122" spans="1:19" s="9" customFormat="1" ht="12.75" customHeight="1" x14ac:dyDescent="0.25">
      <c r="A122" s="6">
        <v>114</v>
      </c>
      <c r="B122" s="80">
        <v>340</v>
      </c>
      <c r="C122" s="71" t="s">
        <v>912</v>
      </c>
      <c r="D122" s="72" t="s">
        <v>66</v>
      </c>
      <c r="E122" s="57">
        <v>4294.2725639999999</v>
      </c>
      <c r="F122" s="57">
        <v>0</v>
      </c>
      <c r="G122" s="74">
        <v>154.78336684349998</v>
      </c>
      <c r="H122" s="56">
        <v>0</v>
      </c>
      <c r="I122" s="57">
        <f>F122+H122</f>
        <v>0</v>
      </c>
      <c r="J122" s="57">
        <f t="shared" si="17"/>
        <v>0</v>
      </c>
      <c r="K122" s="56"/>
      <c r="L122" s="57">
        <v>0</v>
      </c>
      <c r="M122" s="75">
        <v>0</v>
      </c>
      <c r="N122" s="56">
        <v>0</v>
      </c>
      <c r="O122" s="57">
        <f>L122+N122</f>
        <v>0</v>
      </c>
      <c r="P122" s="58"/>
      <c r="Q122" s="59"/>
      <c r="R122" s="6"/>
      <c r="S122" s="6"/>
    </row>
    <row r="123" spans="1:19" s="9" customFormat="1" ht="12.75" customHeight="1" x14ac:dyDescent="0.25">
      <c r="A123" s="6">
        <v>115</v>
      </c>
      <c r="B123" s="80">
        <v>342</v>
      </c>
      <c r="C123" s="71" t="s">
        <v>914</v>
      </c>
      <c r="D123" s="72" t="s">
        <v>66</v>
      </c>
      <c r="E123" s="57">
        <v>15589.690622999999</v>
      </c>
      <c r="F123" s="57">
        <v>0</v>
      </c>
      <c r="G123" s="74">
        <v>1873.3964177699997</v>
      </c>
      <c r="H123" s="56">
        <v>0</v>
      </c>
      <c r="I123" s="57">
        <f>F123+H123</f>
        <v>0</v>
      </c>
      <c r="J123" s="57">
        <f t="shared" si="17"/>
        <v>0</v>
      </c>
      <c r="K123" s="56"/>
      <c r="L123" s="57">
        <v>0</v>
      </c>
      <c r="M123" s="75">
        <v>0</v>
      </c>
      <c r="N123" s="56">
        <v>0</v>
      </c>
      <c r="O123" s="57">
        <f>L123+N123</f>
        <v>0</v>
      </c>
      <c r="P123" s="58"/>
      <c r="Q123" s="59"/>
      <c r="R123" s="6"/>
      <c r="S123" s="6"/>
    </row>
    <row r="124" spans="1:19" s="9" customFormat="1" ht="12.75" customHeight="1" x14ac:dyDescent="0.25">
      <c r="A124" s="6">
        <v>116</v>
      </c>
      <c r="B124" s="80">
        <v>343</v>
      </c>
      <c r="C124" s="71" t="s">
        <v>915</v>
      </c>
      <c r="D124" s="72" t="s">
        <v>66</v>
      </c>
      <c r="E124" s="57">
        <v>849.29760899999985</v>
      </c>
      <c r="F124" s="57">
        <v>0</v>
      </c>
      <c r="G124" s="74">
        <v>97.738535209499986</v>
      </c>
      <c r="H124" s="56">
        <v>0</v>
      </c>
      <c r="I124" s="57">
        <f>F124+H124</f>
        <v>0</v>
      </c>
      <c r="J124" s="57">
        <f t="shared" si="17"/>
        <v>0</v>
      </c>
      <c r="K124" s="56"/>
      <c r="L124" s="57">
        <v>0</v>
      </c>
      <c r="M124" s="75">
        <v>0</v>
      </c>
      <c r="N124" s="56">
        <v>0</v>
      </c>
      <c r="O124" s="57">
        <f>L124+N124</f>
        <v>0</v>
      </c>
      <c r="P124" s="58"/>
      <c r="Q124" s="59"/>
      <c r="R124" s="6"/>
      <c r="S124" s="6"/>
    </row>
    <row r="125" spans="1:19" s="9" customFormat="1" ht="12.75" customHeight="1" x14ac:dyDescent="0.25">
      <c r="A125" s="6">
        <v>117</v>
      </c>
      <c r="B125" s="80">
        <v>348</v>
      </c>
      <c r="C125" s="71" t="s">
        <v>920</v>
      </c>
      <c r="D125" s="72" t="s">
        <v>66</v>
      </c>
      <c r="E125" s="57">
        <v>168.759747</v>
      </c>
      <c r="F125" s="57">
        <v>0</v>
      </c>
      <c r="G125" s="74">
        <v>0.50464350000000002</v>
      </c>
      <c r="H125" s="56">
        <v>0</v>
      </c>
      <c r="I125" s="57">
        <f>F125+H125</f>
        <v>0</v>
      </c>
      <c r="J125" s="57">
        <f t="shared" si="17"/>
        <v>0</v>
      </c>
      <c r="K125" s="56"/>
      <c r="L125" s="57">
        <v>0</v>
      </c>
      <c r="M125" s="75">
        <v>0</v>
      </c>
      <c r="N125" s="56">
        <v>0</v>
      </c>
      <c r="O125" s="57">
        <f>L125+N125</f>
        <v>0</v>
      </c>
      <c r="P125" s="58"/>
      <c r="Q125" s="59"/>
      <c r="R125" s="6"/>
      <c r="S125" s="6"/>
    </row>
    <row r="126" spans="1:19" s="9" customFormat="1" ht="12.75" customHeight="1" x14ac:dyDescent="0.25">
      <c r="A126" s="6">
        <v>118</v>
      </c>
      <c r="B126" s="80">
        <v>350</v>
      </c>
      <c r="C126" s="71" t="s">
        <v>922</v>
      </c>
      <c r="D126" s="72" t="s">
        <v>66</v>
      </c>
      <c r="E126" s="57">
        <v>2283.4596329999999</v>
      </c>
      <c r="F126" s="57">
        <v>0</v>
      </c>
      <c r="G126" s="74">
        <v>913.38385319999986</v>
      </c>
      <c r="H126" s="56">
        <v>0</v>
      </c>
      <c r="I126" s="57">
        <f>F126+H126</f>
        <v>0</v>
      </c>
      <c r="J126" s="57">
        <f t="shared" si="17"/>
        <v>0</v>
      </c>
      <c r="K126" s="56"/>
      <c r="L126" s="57">
        <v>0</v>
      </c>
      <c r="M126" s="75">
        <v>0</v>
      </c>
      <c r="N126" s="56">
        <v>0</v>
      </c>
      <c r="O126" s="57">
        <f>L126+N126</f>
        <v>0</v>
      </c>
      <c r="P126" s="58"/>
      <c r="Q126" s="59"/>
      <c r="R126" s="6"/>
      <c r="S126" s="6"/>
    </row>
    <row r="127" spans="1:19" s="6" customFormat="1" ht="4.1500000000000004" customHeight="1" x14ac:dyDescent="0.25">
      <c r="A127" s="6">
        <v>119</v>
      </c>
      <c r="B127" s="70"/>
      <c r="C127" s="83"/>
      <c r="D127" s="77"/>
      <c r="E127" s="57"/>
      <c r="F127" s="57"/>
      <c r="G127" s="74"/>
      <c r="H127" s="57"/>
      <c r="I127" s="57"/>
      <c r="J127" s="57"/>
      <c r="K127" s="56"/>
      <c r="L127" s="57"/>
      <c r="M127" s="75"/>
      <c r="N127" s="57"/>
      <c r="O127" s="57"/>
      <c r="P127" s="58"/>
      <c r="Q127" s="59"/>
    </row>
    <row r="128" spans="1:19" s="10" customFormat="1" ht="12.75" customHeight="1" x14ac:dyDescent="0.25">
      <c r="A128" s="6">
        <v>120</v>
      </c>
      <c r="B128" s="60"/>
      <c r="C128" s="63" t="s">
        <v>67</v>
      </c>
      <c r="D128" s="55"/>
      <c r="E128" s="56">
        <v>98822.219051722932</v>
      </c>
      <c r="F128" s="56">
        <v>7831.9682909197454</v>
      </c>
      <c r="G128" s="56">
        <v>33557.1881750865</v>
      </c>
      <c r="H128" s="56">
        <v>1677.5499882449692</v>
      </c>
      <c r="I128" s="56">
        <f>I130+I132+I135+I138+I140</f>
        <v>9509.5182791647148</v>
      </c>
      <c r="J128" s="56">
        <f>IF(I128&lt;&gt;0,(I128/E128))*100</f>
        <v>9.6228544252659329</v>
      </c>
      <c r="K128" s="56"/>
      <c r="L128" s="56"/>
      <c r="M128" s="57"/>
      <c r="N128" s="57"/>
      <c r="O128" s="57"/>
      <c r="P128" s="58"/>
      <c r="Q128" s="59"/>
      <c r="S128" s="6"/>
    </row>
    <row r="129" spans="1:19" s="10" customFormat="1" ht="3.6" customHeight="1" x14ac:dyDescent="0.25">
      <c r="A129" s="6">
        <v>121</v>
      </c>
      <c r="B129" s="77"/>
      <c r="C129" s="63"/>
      <c r="D129" s="55"/>
      <c r="E129" s="56"/>
      <c r="F129" s="56"/>
      <c r="G129" s="57"/>
      <c r="H129" s="56"/>
      <c r="I129" s="56"/>
      <c r="J129" s="56"/>
      <c r="K129" s="56"/>
      <c r="L129" s="56"/>
      <c r="M129" s="57"/>
      <c r="N129" s="56"/>
      <c r="O129" s="57"/>
      <c r="P129" s="58"/>
      <c r="Q129" s="59"/>
      <c r="S129" s="6"/>
    </row>
    <row r="130" spans="1:19" s="10" customFormat="1" ht="12.75" customHeight="1" x14ac:dyDescent="0.25">
      <c r="A130" s="6">
        <v>122</v>
      </c>
      <c r="B130" s="77"/>
      <c r="C130" s="78" t="s">
        <v>41</v>
      </c>
      <c r="D130" s="79"/>
      <c r="E130" s="56">
        <v>4587.5150376582342</v>
      </c>
      <c r="F130" s="56">
        <v>2800.3131234903344</v>
      </c>
      <c r="G130" s="56">
        <v>513.99102895199997</v>
      </c>
      <c r="H130" s="56">
        <v>265.75999381128815</v>
      </c>
      <c r="I130" s="56">
        <f>SUM(I131:I131)</f>
        <v>3066.0731173016225</v>
      </c>
      <c r="J130" s="56">
        <f t="shared" ref="J130:J141" si="18">IF(I130&lt;&gt;0,(I130/E130))*100</f>
        <v>66.835162220345438</v>
      </c>
      <c r="K130" s="56"/>
      <c r="L130" s="56"/>
      <c r="M130" s="57"/>
      <c r="N130" s="57"/>
      <c r="O130" s="57"/>
      <c r="P130" s="58"/>
      <c r="Q130" s="59"/>
      <c r="S130" s="6"/>
    </row>
    <row r="131" spans="1:19" s="10" customFormat="1" ht="12.75" customHeight="1" x14ac:dyDescent="0.2">
      <c r="A131" s="6">
        <v>123</v>
      </c>
      <c r="B131" s="77">
        <v>36</v>
      </c>
      <c r="C131" s="81" t="s">
        <v>68</v>
      </c>
      <c r="D131" s="72" t="s">
        <v>32</v>
      </c>
      <c r="E131" s="57">
        <v>4587.5150376582342</v>
      </c>
      <c r="F131" s="57">
        <v>2800.3131234903344</v>
      </c>
      <c r="G131" s="74">
        <v>513.99102895199997</v>
      </c>
      <c r="H131" s="73">
        <v>265.75999381128815</v>
      </c>
      <c r="I131" s="57">
        <f>F131+H131</f>
        <v>3066.0731173016225</v>
      </c>
      <c r="J131" s="57">
        <f t="shared" si="18"/>
        <v>66.835162220345438</v>
      </c>
      <c r="K131" s="57"/>
      <c r="L131" s="57">
        <v>74.66</v>
      </c>
      <c r="M131" s="75">
        <v>13.7</v>
      </c>
      <c r="N131" s="73">
        <v>6.8300000000000098</v>
      </c>
      <c r="O131" s="57">
        <f>L131+N131</f>
        <v>81.490000000000009</v>
      </c>
      <c r="P131" s="58"/>
      <c r="Q131" s="59"/>
      <c r="R131" s="6"/>
      <c r="S131" s="6"/>
    </row>
    <row r="132" spans="1:19" s="11" customFormat="1" ht="12.75" customHeight="1" x14ac:dyDescent="0.25">
      <c r="A132" s="6">
        <v>124</v>
      </c>
      <c r="B132" s="79"/>
      <c r="C132" s="78" t="s">
        <v>51</v>
      </c>
      <c r="D132" s="79"/>
      <c r="E132" s="56">
        <v>27697.677779767058</v>
      </c>
      <c r="F132" s="56">
        <v>5031.6551674294114</v>
      </c>
      <c r="G132" s="56">
        <v>5800.2126606314996</v>
      </c>
      <c r="H132" s="56">
        <v>903.95731435815117</v>
      </c>
      <c r="I132" s="56">
        <f>SUM(I133:I134)</f>
        <v>5935.6124817875625</v>
      </c>
      <c r="J132" s="56">
        <f t="shared" si="18"/>
        <v>21.43000048229127</v>
      </c>
      <c r="K132" s="56"/>
      <c r="L132" s="56"/>
      <c r="M132" s="75"/>
      <c r="N132" s="57"/>
      <c r="O132" s="56"/>
      <c r="P132" s="58"/>
      <c r="Q132" s="59"/>
      <c r="S132" s="6"/>
    </row>
    <row r="133" spans="1:19" s="11" customFormat="1" ht="12.75" customHeight="1" x14ac:dyDescent="0.25">
      <c r="A133" s="6">
        <v>125</v>
      </c>
      <c r="B133" s="70">
        <v>38</v>
      </c>
      <c r="C133" s="71" t="s">
        <v>69</v>
      </c>
      <c r="D133" s="72" t="s">
        <v>32</v>
      </c>
      <c r="E133" s="57">
        <v>17903.159455522058</v>
      </c>
      <c r="F133" s="57">
        <v>2306.5802674294118</v>
      </c>
      <c r="G133" s="74">
        <v>5800.2126606314996</v>
      </c>
      <c r="H133" s="73">
        <v>903.95731435815117</v>
      </c>
      <c r="I133" s="57">
        <f>F133+H133</f>
        <v>3210.5375817875629</v>
      </c>
      <c r="J133" s="57">
        <f t="shared" si="18"/>
        <v>17.932798899343453</v>
      </c>
      <c r="K133" s="56"/>
      <c r="L133" s="57">
        <v>23.57</v>
      </c>
      <c r="M133" s="75">
        <v>59.3</v>
      </c>
      <c r="N133" s="73">
        <v>8.9</v>
      </c>
      <c r="O133" s="57">
        <f>L133+N133</f>
        <v>32.47</v>
      </c>
      <c r="P133" s="58"/>
      <c r="Q133" s="59"/>
      <c r="R133" s="6"/>
      <c r="S133" s="6"/>
    </row>
    <row r="134" spans="1:19" s="10" customFormat="1" ht="12.75" customHeight="1" x14ac:dyDescent="0.2">
      <c r="A134" s="6">
        <v>126</v>
      </c>
      <c r="B134" s="70">
        <v>40</v>
      </c>
      <c r="C134" s="71" t="s">
        <v>70</v>
      </c>
      <c r="D134" s="72" t="s">
        <v>209</v>
      </c>
      <c r="E134" s="57">
        <v>9794.5183242449984</v>
      </c>
      <c r="F134" s="57">
        <v>2725.0748999999996</v>
      </c>
      <c r="G134" s="74">
        <v>0</v>
      </c>
      <c r="H134" s="73">
        <v>0</v>
      </c>
      <c r="I134" s="57">
        <f>F134+H134</f>
        <v>2725.0748999999996</v>
      </c>
      <c r="J134" s="57">
        <f t="shared" si="18"/>
        <v>27.82244935163833</v>
      </c>
      <c r="K134" s="57"/>
      <c r="L134" s="57">
        <v>27.8</v>
      </c>
      <c r="M134" s="75">
        <v>0</v>
      </c>
      <c r="N134" s="73">
        <v>0</v>
      </c>
      <c r="O134" s="57">
        <f>L134+N134</f>
        <v>27.8</v>
      </c>
      <c r="P134" s="58"/>
      <c r="Q134" s="59"/>
      <c r="R134" s="6"/>
      <c r="S134" s="6"/>
    </row>
    <row r="135" spans="1:19" s="10" customFormat="1" ht="12.75" customHeight="1" x14ac:dyDescent="0.25">
      <c r="A135" s="6">
        <v>127</v>
      </c>
      <c r="B135" s="70"/>
      <c r="C135" s="63" t="s">
        <v>56</v>
      </c>
      <c r="D135" s="77"/>
      <c r="E135" s="56">
        <v>37040.155077454401</v>
      </c>
      <c r="F135" s="56">
        <v>0</v>
      </c>
      <c r="G135" s="56">
        <v>17860.6741983705</v>
      </c>
      <c r="H135" s="56">
        <v>507.83268007552988</v>
      </c>
      <c r="I135" s="56">
        <f>SUM(I136:I137)</f>
        <v>507.83268007552988</v>
      </c>
      <c r="J135" s="56">
        <f t="shared" si="18"/>
        <v>1.3710328129393752</v>
      </c>
      <c r="K135" s="57"/>
      <c r="L135" s="57"/>
      <c r="M135" s="75"/>
      <c r="N135" s="57"/>
      <c r="O135" s="57"/>
      <c r="P135" s="58"/>
      <c r="Q135" s="59"/>
      <c r="S135" s="6"/>
    </row>
    <row r="136" spans="1:19" s="10" customFormat="1" ht="12.75" customHeight="1" x14ac:dyDescent="0.25">
      <c r="A136" s="6">
        <v>128</v>
      </c>
      <c r="B136" s="70">
        <v>42</v>
      </c>
      <c r="C136" s="92" t="s">
        <v>951</v>
      </c>
      <c r="D136" s="72" t="s">
        <v>604</v>
      </c>
      <c r="E136" s="57">
        <v>11408.708662903233</v>
      </c>
      <c r="F136" s="57">
        <v>0</v>
      </c>
      <c r="G136" s="74">
        <v>7254.5584408604991</v>
      </c>
      <c r="H136" s="73">
        <v>0</v>
      </c>
      <c r="I136" s="57">
        <f>F136+H136</f>
        <v>0</v>
      </c>
      <c r="J136" s="57">
        <f t="shared" si="18"/>
        <v>0</v>
      </c>
      <c r="K136" s="57"/>
      <c r="L136" s="57">
        <v>0</v>
      </c>
      <c r="M136" s="75">
        <v>63.59</v>
      </c>
      <c r="N136" s="73">
        <v>0</v>
      </c>
      <c r="O136" s="57">
        <f>L136+N136</f>
        <v>0</v>
      </c>
      <c r="P136" s="76"/>
      <c r="Q136" s="59"/>
      <c r="R136" s="6"/>
      <c r="S136" s="6"/>
    </row>
    <row r="137" spans="1:19" s="10" customFormat="1" ht="12.75" customHeight="1" x14ac:dyDescent="0.2">
      <c r="A137" s="6">
        <v>129</v>
      </c>
      <c r="B137" s="70">
        <v>43</v>
      </c>
      <c r="C137" s="92" t="s">
        <v>952</v>
      </c>
      <c r="D137" s="72" t="s">
        <v>32</v>
      </c>
      <c r="E137" s="57">
        <v>25631.44641455117</v>
      </c>
      <c r="F137" s="57">
        <v>0</v>
      </c>
      <c r="G137" s="74">
        <v>10606.115757509999</v>
      </c>
      <c r="H137" s="73">
        <v>507.83268007552988</v>
      </c>
      <c r="I137" s="57">
        <f>F137+H137</f>
        <v>507.83268007552988</v>
      </c>
      <c r="J137" s="57">
        <f t="shared" si="18"/>
        <v>1.9812876412125899</v>
      </c>
      <c r="K137" s="57"/>
      <c r="L137" s="57">
        <v>0</v>
      </c>
      <c r="M137" s="75">
        <v>41.38</v>
      </c>
      <c r="N137" s="73">
        <v>8.19</v>
      </c>
      <c r="O137" s="57">
        <f>L137+N137</f>
        <v>8.19</v>
      </c>
      <c r="P137" s="58"/>
      <c r="Q137" s="59"/>
      <c r="R137" s="6"/>
      <c r="S137" s="6"/>
    </row>
    <row r="138" spans="1:19" s="10" customFormat="1" ht="12.75" customHeight="1" x14ac:dyDescent="0.25">
      <c r="A138" s="6">
        <v>130</v>
      </c>
      <c r="B138" s="70"/>
      <c r="C138" s="89" t="s">
        <v>63</v>
      </c>
      <c r="D138" s="72"/>
      <c r="E138" s="56">
        <v>10978.145279628528</v>
      </c>
      <c r="F138" s="56">
        <v>0</v>
      </c>
      <c r="G138" s="56">
        <v>6919.3197440639988</v>
      </c>
      <c r="H138" s="56">
        <v>0</v>
      </c>
      <c r="I138" s="56">
        <f>SUM(I139)</f>
        <v>0</v>
      </c>
      <c r="J138" s="56">
        <f t="shared" si="18"/>
        <v>0</v>
      </c>
      <c r="K138" s="57"/>
      <c r="L138" s="57"/>
      <c r="M138" s="75"/>
      <c r="N138" s="57"/>
      <c r="O138" s="57"/>
      <c r="P138" s="58"/>
      <c r="Q138" s="59"/>
      <c r="S138" s="6"/>
    </row>
    <row r="139" spans="1:19" s="10" customFormat="1" ht="12.75" customHeight="1" x14ac:dyDescent="0.25">
      <c r="A139" s="6">
        <v>131</v>
      </c>
      <c r="B139" s="70">
        <v>45</v>
      </c>
      <c r="C139" s="71" t="s">
        <v>953</v>
      </c>
      <c r="D139" s="72" t="s">
        <v>604</v>
      </c>
      <c r="E139" s="57">
        <v>10978.145279628528</v>
      </c>
      <c r="F139" s="57">
        <v>0</v>
      </c>
      <c r="G139" s="74">
        <v>6919.3197440639988</v>
      </c>
      <c r="H139" s="73">
        <v>0</v>
      </c>
      <c r="I139" s="57">
        <f>F139+H139</f>
        <v>0</v>
      </c>
      <c r="J139" s="57">
        <f t="shared" si="18"/>
        <v>0</v>
      </c>
      <c r="K139" s="57"/>
      <c r="L139" s="57">
        <v>0</v>
      </c>
      <c r="M139" s="75">
        <v>60.42</v>
      </c>
      <c r="N139" s="73">
        <v>0</v>
      </c>
      <c r="O139" s="57">
        <f>L139+N139</f>
        <v>0</v>
      </c>
      <c r="P139" s="76"/>
      <c r="Q139" s="59"/>
      <c r="R139" s="6"/>
      <c r="S139" s="6"/>
    </row>
    <row r="140" spans="1:19" s="11" customFormat="1" ht="12.75" customHeight="1" x14ac:dyDescent="0.25">
      <c r="A140" s="6">
        <v>133</v>
      </c>
      <c r="B140" s="90"/>
      <c r="C140" s="89" t="s">
        <v>65</v>
      </c>
      <c r="D140" s="55"/>
      <c r="E140" s="56">
        <v>18518.725877214703</v>
      </c>
      <c r="F140" s="56">
        <v>0</v>
      </c>
      <c r="G140" s="56">
        <v>2462.9905430684998</v>
      </c>
      <c r="H140" s="56">
        <v>0</v>
      </c>
      <c r="I140" s="56">
        <f>SUM(I141)</f>
        <v>0</v>
      </c>
      <c r="J140" s="56">
        <f t="shared" si="18"/>
        <v>0</v>
      </c>
      <c r="K140" s="56"/>
      <c r="L140" s="56"/>
      <c r="M140" s="75"/>
      <c r="N140" s="56"/>
      <c r="O140" s="56"/>
      <c r="P140" s="76"/>
      <c r="Q140" s="59"/>
      <c r="S140" s="6"/>
    </row>
    <row r="141" spans="1:19" s="11" customFormat="1" ht="12.75" customHeight="1" x14ac:dyDescent="0.25">
      <c r="A141" s="6">
        <v>134</v>
      </c>
      <c r="B141" s="93">
        <v>49</v>
      </c>
      <c r="C141" s="94" t="s">
        <v>954</v>
      </c>
      <c r="D141" s="95" t="s">
        <v>62</v>
      </c>
      <c r="E141" s="96">
        <v>18518.725877214703</v>
      </c>
      <c r="F141" s="96">
        <v>0</v>
      </c>
      <c r="G141" s="97">
        <v>2462.9905430684998</v>
      </c>
      <c r="H141" s="98">
        <v>0</v>
      </c>
      <c r="I141" s="96">
        <f>F141+H141</f>
        <v>0</v>
      </c>
      <c r="J141" s="96">
        <f t="shared" si="18"/>
        <v>0</v>
      </c>
      <c r="K141" s="98"/>
      <c r="L141" s="96">
        <v>0</v>
      </c>
      <c r="M141" s="99">
        <v>13.3</v>
      </c>
      <c r="N141" s="98">
        <v>0</v>
      </c>
      <c r="O141" s="96">
        <f>L141+N141</f>
        <v>0</v>
      </c>
      <c r="P141" s="58"/>
      <c r="Q141" s="59"/>
      <c r="R141" s="6"/>
      <c r="S141" s="6"/>
    </row>
    <row r="142" spans="1:19" s="12" customFormat="1" ht="12.75" customHeight="1" x14ac:dyDescent="0.25">
      <c r="A142" s="6">
        <v>137</v>
      </c>
      <c r="B142" s="81" t="s">
        <v>959</v>
      </c>
      <c r="C142" s="81"/>
      <c r="D142" s="81"/>
      <c r="E142" s="100"/>
      <c r="F142" s="100"/>
      <c r="G142" s="100"/>
      <c r="H142" s="100"/>
      <c r="I142" s="100"/>
      <c r="J142" s="100"/>
      <c r="K142" s="100"/>
      <c r="L142" s="100"/>
      <c r="M142" s="101"/>
      <c r="N142" s="100"/>
      <c r="O142" s="100"/>
      <c r="P142" s="76"/>
      <c r="Q142" s="59"/>
    </row>
    <row r="143" spans="1:19" s="12" customFormat="1" ht="12.75" customHeight="1" x14ac:dyDescent="0.25">
      <c r="A143" s="6">
        <v>137</v>
      </c>
      <c r="B143" s="81" t="s">
        <v>963</v>
      </c>
      <c r="C143" s="81"/>
      <c r="D143" s="81"/>
      <c r="E143" s="100"/>
      <c r="F143" s="100"/>
      <c r="G143" s="100"/>
      <c r="H143" s="100"/>
      <c r="I143" s="100"/>
      <c r="J143" s="100"/>
      <c r="K143" s="100"/>
      <c r="L143" s="100"/>
      <c r="M143" s="101"/>
      <c r="N143" s="100"/>
      <c r="O143" s="100"/>
      <c r="P143" s="76"/>
      <c r="Q143" s="59"/>
    </row>
    <row r="144" spans="1:19" s="12" customFormat="1" ht="12.75" customHeight="1" x14ac:dyDescent="0.25">
      <c r="A144" s="6">
        <v>137</v>
      </c>
      <c r="B144" s="81" t="s">
        <v>964</v>
      </c>
      <c r="C144" s="81"/>
      <c r="D144" s="81"/>
      <c r="E144" s="100"/>
      <c r="F144" s="100"/>
      <c r="G144" s="100"/>
      <c r="H144" s="100"/>
      <c r="I144" s="100"/>
      <c r="J144" s="100"/>
      <c r="K144" s="100"/>
      <c r="L144" s="100"/>
      <c r="M144" s="101"/>
      <c r="N144" s="100"/>
      <c r="O144" s="100"/>
      <c r="P144" s="76"/>
      <c r="Q144" s="59"/>
    </row>
    <row r="145" spans="1:17" s="12" customFormat="1" ht="12.75" customHeight="1" x14ac:dyDescent="0.25">
      <c r="A145" s="6">
        <v>140</v>
      </c>
      <c r="B145" s="81" t="s">
        <v>71</v>
      </c>
      <c r="C145" s="81"/>
      <c r="D145" s="81"/>
      <c r="E145" s="100"/>
      <c r="F145" s="100"/>
      <c r="G145" s="100"/>
      <c r="H145" s="100"/>
      <c r="I145" s="100"/>
      <c r="J145" s="100"/>
      <c r="K145" s="100"/>
      <c r="L145" s="100"/>
      <c r="M145" s="101"/>
      <c r="N145" s="100"/>
      <c r="O145" s="100"/>
      <c r="P145" s="76"/>
      <c r="Q145" s="59"/>
    </row>
    <row r="146" spans="1:17" s="12" customFormat="1" ht="12.75" customHeight="1" x14ac:dyDescent="0.2">
      <c r="A146" s="6">
        <v>141</v>
      </c>
      <c r="B146" s="81" t="s">
        <v>72</v>
      </c>
      <c r="C146" s="81"/>
      <c r="D146" s="81"/>
      <c r="E146" s="100"/>
      <c r="F146" s="100"/>
      <c r="G146" s="100"/>
      <c r="H146" s="100"/>
      <c r="I146" s="100"/>
      <c r="J146" s="100"/>
      <c r="K146" s="100"/>
      <c r="L146" s="100"/>
      <c r="M146" s="101"/>
      <c r="N146" s="100"/>
      <c r="O146" s="100"/>
      <c r="P146" s="58"/>
      <c r="Q146" s="59"/>
    </row>
    <row r="147" spans="1:17" ht="12.75" customHeight="1" x14ac:dyDescent="0.2">
      <c r="B147" s="80"/>
      <c r="C147" s="42"/>
      <c r="D147" s="42"/>
      <c r="E147" s="42"/>
      <c r="F147" s="42"/>
      <c r="G147" s="42"/>
      <c r="H147" s="42"/>
      <c r="I147" s="42"/>
      <c r="J147" s="42"/>
      <c r="K147" s="59"/>
      <c r="L147" s="42"/>
      <c r="M147" s="42"/>
      <c r="N147" s="42"/>
      <c r="O147" s="42"/>
      <c r="P147" s="41"/>
      <c r="Q147" s="42"/>
    </row>
    <row r="148" spans="1:17" ht="12.75" customHeight="1" x14ac:dyDescent="0.2">
      <c r="B148" s="80"/>
      <c r="C148" s="42"/>
      <c r="D148" s="42"/>
      <c r="E148" s="42"/>
      <c r="F148" s="42"/>
      <c r="G148" s="42"/>
      <c r="H148" s="42"/>
      <c r="I148" s="42"/>
      <c r="J148" s="42"/>
      <c r="K148" s="59"/>
      <c r="L148" s="42"/>
      <c r="M148" s="42"/>
      <c r="N148" s="42"/>
      <c r="O148" s="42"/>
      <c r="P148" s="41"/>
      <c r="Q148" s="42"/>
    </row>
    <row r="149" spans="1:17" ht="12.75" customHeight="1" x14ac:dyDescent="0.2">
      <c r="B149" s="80"/>
      <c r="C149" s="42"/>
      <c r="D149" s="42"/>
      <c r="E149" s="42"/>
      <c r="F149" s="42"/>
      <c r="G149" s="42"/>
      <c r="H149" s="42"/>
      <c r="I149" s="42"/>
      <c r="J149" s="42"/>
      <c r="K149" s="59"/>
      <c r="L149" s="42"/>
      <c r="M149" s="42"/>
      <c r="N149" s="42"/>
      <c r="O149" s="42"/>
      <c r="P149" s="41"/>
      <c r="Q149" s="42"/>
    </row>
    <row r="150" spans="1:17" ht="12.75" customHeight="1" x14ac:dyDescent="0.2">
      <c r="A150" s="30"/>
      <c r="B150" s="102"/>
      <c r="C150" s="102"/>
      <c r="D150" s="42"/>
      <c r="E150" s="42"/>
      <c r="F150" s="42"/>
      <c r="G150" s="42"/>
      <c r="H150" s="42"/>
      <c r="I150" s="42"/>
      <c r="J150" s="42"/>
      <c r="K150" s="59"/>
      <c r="L150" s="42"/>
      <c r="M150" s="42"/>
      <c r="N150" s="42"/>
      <c r="O150" s="42"/>
      <c r="P150" s="41"/>
      <c r="Q150" s="42"/>
    </row>
    <row r="151" spans="1:17" ht="12.75" customHeight="1" x14ac:dyDescent="0.2">
      <c r="A151" s="30"/>
      <c r="B151" s="102"/>
      <c r="C151" s="102"/>
      <c r="D151" s="42"/>
      <c r="E151" s="42"/>
      <c r="F151" s="42"/>
      <c r="G151" s="42"/>
      <c r="H151" s="42"/>
      <c r="I151" s="42"/>
      <c r="J151" s="42"/>
      <c r="K151" s="59"/>
      <c r="L151" s="42"/>
      <c r="M151" s="42"/>
      <c r="N151" s="42"/>
      <c r="O151" s="42"/>
      <c r="P151" s="41"/>
      <c r="Q151" s="42"/>
    </row>
    <row r="152" spans="1:17" ht="12.75" customHeight="1" x14ac:dyDescent="0.2">
      <c r="A152" s="30"/>
      <c r="B152" s="30"/>
      <c r="C152" s="30"/>
    </row>
    <row r="153" spans="1:17" ht="12.75" customHeight="1" x14ac:dyDescent="0.2">
      <c r="A153" s="30"/>
      <c r="B153" s="30"/>
      <c r="C153" s="30"/>
    </row>
  </sheetData>
  <sheetProtection sort="0"/>
  <mergeCells count="17">
    <mergeCell ref="E9:E11"/>
    <mergeCell ref="F9:F11"/>
    <mergeCell ref="G9:J9"/>
    <mergeCell ref="B1:D1"/>
    <mergeCell ref="B2:M2"/>
    <mergeCell ref="L9:L11"/>
    <mergeCell ref="M9:O9"/>
    <mergeCell ref="G10:J10"/>
    <mergeCell ref="M10:O10"/>
    <mergeCell ref="B4:L4"/>
    <mergeCell ref="B5:L5"/>
    <mergeCell ref="B6:L6"/>
    <mergeCell ref="B7:L7"/>
    <mergeCell ref="B8:L8"/>
    <mergeCell ref="B9:B11"/>
    <mergeCell ref="C9:C11"/>
    <mergeCell ref="D9:D11"/>
  </mergeCells>
  <conditionalFormatting sqref="B18:B168">
    <cfRule type="duplicateValues" dxfId="0" priority="5"/>
  </conditionalFormatting>
  <printOptions horizontalCentered="1"/>
  <pageMargins left="0.31496062992125984" right="0.31496062992125984" top="0.59055118110236227" bottom="0.59055118110236227" header="0" footer="0"/>
  <pageSetup scale="73" fitToHeight="0" orientation="landscape" r:id="rId1"/>
  <headerFooter scaleWithDoc="0" alignWithMargins="0"/>
  <ignoredErrors>
    <ignoredError sqref="I67:I141 I15:I60" formula="1"/>
    <ignoredError sqref="D12:P1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66"/>
  <sheetViews>
    <sheetView topLeftCell="N63" workbookViewId="0">
      <selection activeCell="Q19" sqref="Q19"/>
    </sheetView>
  </sheetViews>
  <sheetFormatPr baseColWidth="10" defaultRowHeight="15" x14ac:dyDescent="0.25"/>
  <cols>
    <col min="2" max="2" width="4" style="15" bestFit="1" customWidth="1"/>
    <col min="3" max="3" width="65.140625" bestFit="1" customWidth="1"/>
    <col min="4" max="4" width="16.85546875" bestFit="1" customWidth="1"/>
    <col min="5" max="6" width="15.140625" bestFit="1" customWidth="1"/>
    <col min="13" max="13" width="15.5703125" customWidth="1"/>
    <col min="14" max="14" width="16.42578125" bestFit="1" customWidth="1"/>
    <col min="15" max="15" width="17.85546875" bestFit="1" customWidth="1"/>
    <col min="16" max="16" width="30.28515625" bestFit="1" customWidth="1"/>
    <col min="18" max="18" width="18.42578125" customWidth="1"/>
  </cols>
  <sheetData>
    <row r="1" spans="1:25" s="23" customFormat="1" ht="23.25" x14ac:dyDescent="0.35">
      <c r="A1" s="114" t="s">
        <v>956</v>
      </c>
      <c r="B1" s="114"/>
      <c r="C1" s="114"/>
      <c r="D1" s="114"/>
      <c r="E1" s="114"/>
      <c r="F1" s="114"/>
      <c r="H1" s="115" t="s">
        <v>957</v>
      </c>
      <c r="I1" s="115"/>
      <c r="J1" s="115"/>
      <c r="K1" s="115"/>
      <c r="L1" s="115"/>
      <c r="M1" s="115"/>
      <c r="N1" s="115"/>
      <c r="O1" s="115"/>
      <c r="P1" s="115"/>
      <c r="Q1" s="115"/>
      <c r="R1" s="115"/>
      <c r="T1" s="116" t="s">
        <v>958</v>
      </c>
      <c r="U1" s="116"/>
      <c r="W1" s="117" t="s">
        <v>961</v>
      </c>
      <c r="X1" s="117"/>
      <c r="Y1" s="117"/>
    </row>
    <row r="2" spans="1:25" s="17" customFormat="1" ht="30.75" customHeight="1" x14ac:dyDescent="0.25">
      <c r="A2" s="17" t="s">
        <v>95</v>
      </c>
      <c r="C2" s="17" t="s">
        <v>96</v>
      </c>
      <c r="D2" s="17" t="s">
        <v>97</v>
      </c>
      <c r="E2" s="17" t="s">
        <v>98</v>
      </c>
      <c r="F2" s="17">
        <v>2016</v>
      </c>
      <c r="H2" s="17" t="s">
        <v>187</v>
      </c>
      <c r="I2" s="17" t="s">
        <v>188</v>
      </c>
      <c r="J2" s="17" t="s">
        <v>189</v>
      </c>
      <c r="K2" s="17" t="s">
        <v>96</v>
      </c>
      <c r="L2" s="17" t="s">
        <v>190</v>
      </c>
      <c r="M2" s="17" t="s">
        <v>191</v>
      </c>
      <c r="N2" s="17" t="s">
        <v>192</v>
      </c>
      <c r="O2" s="17" t="s">
        <v>193</v>
      </c>
      <c r="P2" s="17" t="s">
        <v>194</v>
      </c>
      <c r="R2" s="28">
        <v>15.3</v>
      </c>
      <c r="T2" s="25">
        <v>62</v>
      </c>
      <c r="U2" s="5">
        <v>634</v>
      </c>
      <c r="W2" s="29">
        <v>104</v>
      </c>
      <c r="X2" s="29" t="s">
        <v>99</v>
      </c>
      <c r="Y2" s="29">
        <v>6.78</v>
      </c>
    </row>
    <row r="3" spans="1:25" x14ac:dyDescent="0.25">
      <c r="P3" s="20"/>
      <c r="R3" s="21"/>
      <c r="T3" s="25">
        <v>104</v>
      </c>
      <c r="U3" s="5">
        <v>176.30100000000002</v>
      </c>
      <c r="W3" s="29">
        <v>140</v>
      </c>
      <c r="X3" s="29" t="s">
        <v>159</v>
      </c>
      <c r="Y3" s="29">
        <v>13</v>
      </c>
    </row>
    <row r="4" spans="1:25" x14ac:dyDescent="0.25">
      <c r="A4">
        <v>2002</v>
      </c>
      <c r="B4" s="15">
        <v>104</v>
      </c>
      <c r="C4" t="s">
        <v>99</v>
      </c>
      <c r="D4" s="18">
        <v>187524912</v>
      </c>
      <c r="E4" s="18">
        <v>174076132</v>
      </c>
      <c r="F4" s="18">
        <v>9567012</v>
      </c>
      <c r="H4">
        <v>2002</v>
      </c>
      <c r="I4">
        <v>62</v>
      </c>
      <c r="J4" t="s">
        <v>206</v>
      </c>
      <c r="K4" t="s">
        <v>207</v>
      </c>
      <c r="L4" t="s">
        <v>208</v>
      </c>
      <c r="M4" s="19">
        <v>13154764417</v>
      </c>
      <c r="N4">
        <v>338095177</v>
      </c>
      <c r="O4" s="19">
        <v>13492859594</v>
      </c>
      <c r="P4" t="s">
        <v>209</v>
      </c>
      <c r="Q4" t="s">
        <v>737</v>
      </c>
      <c r="R4" s="21">
        <v>859788523.98692811</v>
      </c>
      <c r="T4" s="25">
        <v>128</v>
      </c>
      <c r="U4" s="5">
        <v>70.2</v>
      </c>
      <c r="W4" s="29">
        <v>171</v>
      </c>
      <c r="X4" s="29" t="s">
        <v>100</v>
      </c>
      <c r="Y4" s="29">
        <v>1</v>
      </c>
    </row>
    <row r="5" spans="1:25" x14ac:dyDescent="0.25">
      <c r="A5">
        <v>2004</v>
      </c>
      <c r="B5" s="15">
        <v>140</v>
      </c>
      <c r="C5" t="s">
        <v>159</v>
      </c>
      <c r="D5" s="18">
        <v>31185089</v>
      </c>
      <c r="E5" s="18">
        <v>13077089</v>
      </c>
      <c r="F5" s="18">
        <v>68254</v>
      </c>
      <c r="H5">
        <v>2002</v>
      </c>
      <c r="I5">
        <v>63</v>
      </c>
      <c r="J5" t="s">
        <v>203</v>
      </c>
      <c r="K5" t="s">
        <v>210</v>
      </c>
      <c r="L5" t="s">
        <v>211</v>
      </c>
      <c r="M5" s="19">
        <v>12752310111</v>
      </c>
      <c r="N5">
        <v>2335616298</v>
      </c>
      <c r="O5" s="19">
        <v>15087926409</v>
      </c>
      <c r="P5" t="s">
        <v>82</v>
      </c>
      <c r="Q5" s="16" t="s">
        <v>738</v>
      </c>
      <c r="R5" s="21">
        <v>833484320.9803921</v>
      </c>
      <c r="T5" s="25">
        <v>140</v>
      </c>
      <c r="U5" s="5">
        <v>21.6205</v>
      </c>
      <c r="W5" s="29">
        <v>188</v>
      </c>
      <c r="X5" s="29" t="s">
        <v>101</v>
      </c>
      <c r="Y5" s="29">
        <v>21.5</v>
      </c>
    </row>
    <row r="6" spans="1:25" x14ac:dyDescent="0.25">
      <c r="A6">
        <v>2006</v>
      </c>
      <c r="B6" s="15">
        <v>171</v>
      </c>
      <c r="C6" t="s">
        <v>100</v>
      </c>
      <c r="D6" s="18">
        <v>571001108</v>
      </c>
      <c r="E6" s="18">
        <v>508016274</v>
      </c>
      <c r="F6" s="18">
        <v>100000</v>
      </c>
      <c r="H6">
        <v>2002</v>
      </c>
      <c r="I6">
        <v>64</v>
      </c>
      <c r="J6" t="s">
        <v>201</v>
      </c>
      <c r="K6" t="s">
        <v>213</v>
      </c>
      <c r="L6" t="s">
        <v>214</v>
      </c>
      <c r="M6" s="19">
        <v>102409418</v>
      </c>
      <c r="N6">
        <v>0</v>
      </c>
      <c r="O6" s="19">
        <v>102409418</v>
      </c>
      <c r="P6" t="s">
        <v>82</v>
      </c>
      <c r="Q6" s="16" t="s">
        <v>739</v>
      </c>
      <c r="R6" s="21">
        <v>6693426.0130718956</v>
      </c>
      <c r="T6" s="25">
        <v>164</v>
      </c>
      <c r="U6" s="5">
        <v>39</v>
      </c>
      <c r="W6" s="29">
        <v>190</v>
      </c>
      <c r="X6" s="29" t="s">
        <v>160</v>
      </c>
      <c r="Y6" s="29">
        <v>40</v>
      </c>
    </row>
    <row r="7" spans="1:25" x14ac:dyDescent="0.25">
      <c r="A7">
        <v>2006</v>
      </c>
      <c r="B7" s="15">
        <v>188</v>
      </c>
      <c r="C7" t="s">
        <v>101</v>
      </c>
      <c r="D7" s="18">
        <v>281338128</v>
      </c>
      <c r="E7" s="18">
        <v>231349969</v>
      </c>
      <c r="F7" s="18">
        <v>5898918</v>
      </c>
      <c r="H7">
        <v>2002</v>
      </c>
      <c r="I7">
        <v>65</v>
      </c>
      <c r="J7" t="s">
        <v>201</v>
      </c>
      <c r="K7" t="s">
        <v>215</v>
      </c>
      <c r="L7" t="s">
        <v>216</v>
      </c>
      <c r="M7" s="19">
        <v>1045227441</v>
      </c>
      <c r="N7">
        <v>18217190</v>
      </c>
      <c r="O7" s="19">
        <v>1063444631</v>
      </c>
      <c r="P7" t="s">
        <v>82</v>
      </c>
      <c r="Q7" s="16" t="s">
        <v>740</v>
      </c>
      <c r="R7" s="21">
        <v>68315519.019607842</v>
      </c>
      <c r="T7" s="25">
        <v>171</v>
      </c>
      <c r="U7" s="5">
        <v>362.86900000000003</v>
      </c>
      <c r="W7" s="29">
        <v>198</v>
      </c>
      <c r="X7" s="29" t="s">
        <v>102</v>
      </c>
      <c r="Y7" s="29">
        <v>37</v>
      </c>
    </row>
    <row r="8" spans="1:25" x14ac:dyDescent="0.25">
      <c r="A8">
        <v>2006</v>
      </c>
      <c r="B8" s="15">
        <v>190</v>
      </c>
      <c r="C8" t="s">
        <v>160</v>
      </c>
      <c r="D8" s="18">
        <v>70126537</v>
      </c>
      <c r="E8" s="18">
        <v>61765148</v>
      </c>
      <c r="F8" s="18">
        <v>8361389</v>
      </c>
      <c r="H8">
        <v>2002</v>
      </c>
      <c r="I8">
        <v>66</v>
      </c>
      <c r="J8" t="s">
        <v>201</v>
      </c>
      <c r="K8" t="s">
        <v>217</v>
      </c>
      <c r="L8" t="s">
        <v>218</v>
      </c>
      <c r="M8" s="19">
        <v>1147080627</v>
      </c>
      <c r="N8">
        <v>94953009</v>
      </c>
      <c r="O8" s="19">
        <v>1242033636</v>
      </c>
      <c r="P8" t="s">
        <v>82</v>
      </c>
      <c r="Q8" s="16" t="s">
        <v>741</v>
      </c>
      <c r="R8" s="21">
        <v>74972590</v>
      </c>
      <c r="T8" s="25">
        <v>188</v>
      </c>
      <c r="U8" s="5">
        <v>188.86891321715399</v>
      </c>
      <c r="W8" s="29">
        <v>209</v>
      </c>
      <c r="X8" s="29" t="s">
        <v>103</v>
      </c>
      <c r="Y8" s="29">
        <v>0.31</v>
      </c>
    </row>
    <row r="9" spans="1:25" x14ac:dyDescent="0.25">
      <c r="A9">
        <v>2006</v>
      </c>
      <c r="B9" s="15">
        <v>198</v>
      </c>
      <c r="C9" t="s">
        <v>102</v>
      </c>
      <c r="D9" s="18">
        <v>53464512</v>
      </c>
      <c r="E9" s="18">
        <v>35316515</v>
      </c>
      <c r="F9" s="18">
        <v>5303065</v>
      </c>
      <c r="H9">
        <v>2002</v>
      </c>
      <c r="I9">
        <v>67</v>
      </c>
      <c r="J9" t="s">
        <v>201</v>
      </c>
      <c r="K9" t="s">
        <v>219</v>
      </c>
      <c r="L9" t="s">
        <v>220</v>
      </c>
      <c r="M9" s="19">
        <v>312923097</v>
      </c>
      <c r="N9">
        <v>0</v>
      </c>
      <c r="O9" s="19">
        <v>312923097</v>
      </c>
      <c r="P9" t="s">
        <v>82</v>
      </c>
      <c r="Q9" s="16" t="s">
        <v>742</v>
      </c>
      <c r="R9" s="21">
        <v>20452490</v>
      </c>
      <c r="T9" s="25">
        <v>190</v>
      </c>
      <c r="U9" s="5">
        <v>54.07</v>
      </c>
      <c r="W9" s="29">
        <v>213</v>
      </c>
      <c r="X9" s="29" t="s">
        <v>104</v>
      </c>
      <c r="Y9" s="29">
        <v>15</v>
      </c>
    </row>
    <row r="10" spans="1:25" x14ac:dyDescent="0.25">
      <c r="A10">
        <v>2007</v>
      </c>
      <c r="B10" s="15">
        <v>209</v>
      </c>
      <c r="C10" t="s">
        <v>103</v>
      </c>
      <c r="D10" s="18">
        <v>134321623</v>
      </c>
      <c r="E10" s="18">
        <v>37503568</v>
      </c>
      <c r="F10" s="18">
        <v>422530</v>
      </c>
      <c r="H10">
        <v>2002</v>
      </c>
      <c r="I10">
        <v>68</v>
      </c>
      <c r="J10" t="s">
        <v>201</v>
      </c>
      <c r="K10" t="s">
        <v>221</v>
      </c>
      <c r="L10" t="s">
        <v>222</v>
      </c>
      <c r="M10" s="19">
        <v>1420374169</v>
      </c>
      <c r="N10">
        <v>512229832</v>
      </c>
      <c r="O10" s="19">
        <v>1932604001</v>
      </c>
      <c r="P10" t="s">
        <v>82</v>
      </c>
      <c r="Q10" s="16" t="s">
        <v>743</v>
      </c>
      <c r="R10" s="21">
        <v>92834913.006535947</v>
      </c>
      <c r="T10" s="25">
        <v>192</v>
      </c>
      <c r="U10" s="5">
        <v>38.657276580762527</v>
      </c>
      <c r="W10" s="29">
        <v>214</v>
      </c>
      <c r="X10" s="29" t="s">
        <v>105</v>
      </c>
      <c r="Y10" s="29">
        <v>0.71</v>
      </c>
    </row>
    <row r="11" spans="1:25" x14ac:dyDescent="0.25">
      <c r="A11">
        <v>2007</v>
      </c>
      <c r="B11" s="15">
        <v>213</v>
      </c>
      <c r="C11" t="s">
        <v>104</v>
      </c>
      <c r="D11" s="18">
        <v>116883796</v>
      </c>
      <c r="E11" s="18">
        <v>74805629</v>
      </c>
      <c r="F11" s="18">
        <v>1289299</v>
      </c>
      <c r="H11">
        <v>2002</v>
      </c>
      <c r="I11">
        <v>69</v>
      </c>
      <c r="J11" t="s">
        <v>201</v>
      </c>
      <c r="K11" t="s">
        <v>223</v>
      </c>
      <c r="L11" t="s">
        <v>224</v>
      </c>
      <c r="M11" s="19">
        <v>508121308</v>
      </c>
      <c r="N11">
        <v>48118500</v>
      </c>
      <c r="O11" s="19">
        <v>556239808</v>
      </c>
      <c r="P11" t="s">
        <v>82</v>
      </c>
      <c r="Q11" s="16" t="s">
        <v>744</v>
      </c>
      <c r="R11" s="21">
        <v>33210543.006535947</v>
      </c>
      <c r="T11" s="25">
        <v>198</v>
      </c>
      <c r="U11" s="5">
        <v>21.92</v>
      </c>
      <c r="W11" s="29">
        <v>215</v>
      </c>
      <c r="X11" s="29" t="s">
        <v>106</v>
      </c>
      <c r="Y11" s="29">
        <v>23</v>
      </c>
    </row>
    <row r="12" spans="1:25" x14ac:dyDescent="0.25">
      <c r="A12">
        <v>2007</v>
      </c>
      <c r="B12" s="15">
        <v>214</v>
      </c>
      <c r="C12" t="s">
        <v>105</v>
      </c>
      <c r="D12" s="18">
        <v>243482822</v>
      </c>
      <c r="E12" s="18">
        <v>86785803</v>
      </c>
      <c r="F12" s="18">
        <v>1725008</v>
      </c>
      <c r="H12">
        <v>2002</v>
      </c>
      <c r="I12">
        <v>70</v>
      </c>
      <c r="J12" t="s">
        <v>201</v>
      </c>
      <c r="K12" t="s">
        <v>225</v>
      </c>
      <c r="L12" t="s">
        <v>226</v>
      </c>
      <c r="M12" s="19">
        <v>567814105</v>
      </c>
      <c r="N12">
        <v>52532183</v>
      </c>
      <c r="O12" s="19">
        <v>620346288</v>
      </c>
      <c r="P12" t="s">
        <v>82</v>
      </c>
      <c r="Q12" s="16" t="s">
        <v>745</v>
      </c>
      <c r="R12" s="21">
        <v>37112033.006535947</v>
      </c>
      <c r="T12" s="25">
        <v>202</v>
      </c>
      <c r="U12" s="5">
        <v>127.6</v>
      </c>
      <c r="W12" s="29">
        <v>216</v>
      </c>
      <c r="X12" s="29" t="s">
        <v>107</v>
      </c>
      <c r="Y12" s="29">
        <v>3.32</v>
      </c>
    </row>
    <row r="13" spans="1:25" x14ac:dyDescent="0.25">
      <c r="A13">
        <v>2007</v>
      </c>
      <c r="B13" s="15">
        <v>215</v>
      </c>
      <c r="C13" t="s">
        <v>106</v>
      </c>
      <c r="D13" s="18">
        <v>63304549</v>
      </c>
      <c r="E13" s="18">
        <v>37100000</v>
      </c>
      <c r="F13" s="18">
        <v>3738687</v>
      </c>
      <c r="H13">
        <v>2002</v>
      </c>
      <c r="I13">
        <v>71</v>
      </c>
      <c r="J13" t="s">
        <v>227</v>
      </c>
      <c r="K13" t="s">
        <v>228</v>
      </c>
      <c r="L13" t="s">
        <v>229</v>
      </c>
      <c r="M13" s="19">
        <v>207702136</v>
      </c>
      <c r="N13">
        <v>50085682</v>
      </c>
      <c r="O13" s="19">
        <v>257787818</v>
      </c>
      <c r="P13" t="s">
        <v>82</v>
      </c>
      <c r="Q13" s="16" t="s">
        <v>746</v>
      </c>
      <c r="R13" s="21">
        <v>13575303.006535947</v>
      </c>
      <c r="T13" s="25">
        <v>204</v>
      </c>
      <c r="U13" s="5">
        <v>107</v>
      </c>
      <c r="W13" s="29">
        <v>226</v>
      </c>
      <c r="X13" s="29" t="s">
        <v>161</v>
      </c>
      <c r="Y13" s="29">
        <v>0.6</v>
      </c>
    </row>
    <row r="14" spans="1:25" x14ac:dyDescent="0.25">
      <c r="A14">
        <v>2007</v>
      </c>
      <c r="B14" s="15">
        <v>216</v>
      </c>
      <c r="C14" t="s">
        <v>107</v>
      </c>
      <c r="D14" s="18">
        <v>150561000</v>
      </c>
      <c r="E14" s="18">
        <v>143392900</v>
      </c>
      <c r="F14" s="18">
        <v>5000000</v>
      </c>
      <c r="H14">
        <v>2002</v>
      </c>
      <c r="I14">
        <v>72</v>
      </c>
      <c r="J14" t="s">
        <v>230</v>
      </c>
      <c r="K14" t="s">
        <v>231</v>
      </c>
      <c r="L14" t="s">
        <v>232</v>
      </c>
      <c r="M14" s="19">
        <v>472896118</v>
      </c>
      <c r="N14">
        <v>0</v>
      </c>
      <c r="O14" s="19">
        <v>472896118</v>
      </c>
      <c r="P14" t="s">
        <v>82</v>
      </c>
      <c r="Q14" s="16" t="s">
        <v>747</v>
      </c>
      <c r="R14" s="21">
        <v>30908243.006535947</v>
      </c>
      <c r="T14" s="25">
        <v>209</v>
      </c>
      <c r="U14" s="5">
        <v>62.5</v>
      </c>
      <c r="W14" s="29">
        <v>230</v>
      </c>
      <c r="X14" s="29" t="s">
        <v>162</v>
      </c>
      <c r="Y14" s="29">
        <v>29.09</v>
      </c>
    </row>
    <row r="15" spans="1:25" x14ac:dyDescent="0.25">
      <c r="A15">
        <v>2007</v>
      </c>
      <c r="B15" s="15">
        <v>226</v>
      </c>
      <c r="C15" t="s">
        <v>161</v>
      </c>
      <c r="D15" s="18">
        <v>25365440</v>
      </c>
      <c r="E15" s="18">
        <v>24850000</v>
      </c>
      <c r="F15" s="18">
        <v>265440</v>
      </c>
      <c r="H15">
        <v>2002</v>
      </c>
      <c r="I15">
        <v>73</v>
      </c>
      <c r="J15" t="s">
        <v>230</v>
      </c>
      <c r="K15" t="s">
        <v>233</v>
      </c>
      <c r="L15" t="s">
        <v>234</v>
      </c>
      <c r="M15" s="19">
        <v>647834849</v>
      </c>
      <c r="N15">
        <v>0</v>
      </c>
      <c r="O15" s="19">
        <v>647834849</v>
      </c>
      <c r="P15" t="s">
        <v>82</v>
      </c>
      <c r="Q15" s="16" t="s">
        <v>748</v>
      </c>
      <c r="R15" s="21">
        <v>42342146.993464053</v>
      </c>
      <c r="T15" s="25">
        <v>212</v>
      </c>
      <c r="U15" s="5">
        <v>34.286999999999999</v>
      </c>
      <c r="W15" s="29">
        <v>231</v>
      </c>
      <c r="X15" s="29" t="s">
        <v>960</v>
      </c>
      <c r="Y15" s="29">
        <v>53.17</v>
      </c>
    </row>
    <row r="16" spans="1:25" x14ac:dyDescent="0.25">
      <c r="A16">
        <v>2008</v>
      </c>
      <c r="B16" s="15">
        <v>230</v>
      </c>
      <c r="C16" t="s">
        <v>162</v>
      </c>
      <c r="D16" s="18">
        <v>330495000</v>
      </c>
      <c r="E16" s="18">
        <v>0</v>
      </c>
      <c r="F16" s="18">
        <v>6127000</v>
      </c>
      <c r="H16">
        <v>2002</v>
      </c>
      <c r="I16">
        <v>74</v>
      </c>
      <c r="J16" t="s">
        <v>230</v>
      </c>
      <c r="K16" t="s">
        <v>235</v>
      </c>
      <c r="L16" t="s">
        <v>236</v>
      </c>
      <c r="M16" s="19">
        <v>97124920</v>
      </c>
      <c r="N16">
        <v>0</v>
      </c>
      <c r="O16" s="19">
        <v>97124920</v>
      </c>
      <c r="P16" t="s">
        <v>82</v>
      </c>
      <c r="Q16" s="16" t="s">
        <v>749</v>
      </c>
      <c r="R16" s="21">
        <v>6348033.9869281044</v>
      </c>
      <c r="T16" s="25">
        <v>213</v>
      </c>
      <c r="U16" s="5">
        <v>54.93</v>
      </c>
      <c r="W16" s="29">
        <v>234</v>
      </c>
      <c r="X16" s="29" t="s">
        <v>108</v>
      </c>
      <c r="Y16" s="29">
        <v>51.61</v>
      </c>
    </row>
    <row r="17" spans="1:25" x14ac:dyDescent="0.25">
      <c r="A17">
        <v>2008</v>
      </c>
      <c r="B17" s="15">
        <v>234</v>
      </c>
      <c r="C17" t="s">
        <v>108</v>
      </c>
      <c r="D17" s="18">
        <v>41374000</v>
      </c>
      <c r="E17" s="18">
        <v>0</v>
      </c>
      <c r="F17" s="18">
        <v>21353000</v>
      </c>
      <c r="H17">
        <v>2002</v>
      </c>
      <c r="I17">
        <v>75</v>
      </c>
      <c r="J17" t="s">
        <v>230</v>
      </c>
      <c r="K17" t="s">
        <v>237</v>
      </c>
      <c r="L17" t="s">
        <v>238</v>
      </c>
      <c r="M17" s="19">
        <v>176792632</v>
      </c>
      <c r="N17">
        <v>0</v>
      </c>
      <c r="O17" s="19">
        <v>176792632</v>
      </c>
      <c r="P17" t="s">
        <v>82</v>
      </c>
      <c r="Q17" s="16" t="s">
        <v>750</v>
      </c>
      <c r="R17" s="21">
        <v>11555073.986928103</v>
      </c>
      <c r="T17" s="25">
        <v>214</v>
      </c>
      <c r="U17" s="5">
        <v>207.309</v>
      </c>
      <c r="W17" s="29">
        <v>237</v>
      </c>
      <c r="X17" s="29" t="s">
        <v>109</v>
      </c>
      <c r="Y17" s="29">
        <v>5</v>
      </c>
    </row>
    <row r="18" spans="1:25" x14ac:dyDescent="0.25">
      <c r="A18">
        <v>2008</v>
      </c>
      <c r="B18" s="15">
        <v>237</v>
      </c>
      <c r="C18" t="s">
        <v>109</v>
      </c>
      <c r="D18" s="18">
        <v>10223214</v>
      </c>
      <c r="E18" s="18">
        <v>0</v>
      </c>
      <c r="F18" s="18">
        <v>3047701</v>
      </c>
      <c r="H18">
        <v>2002</v>
      </c>
      <c r="I18">
        <v>76</v>
      </c>
      <c r="J18" t="s">
        <v>230</v>
      </c>
      <c r="K18" t="s">
        <v>239</v>
      </c>
      <c r="L18" t="s">
        <v>240</v>
      </c>
      <c r="M18" s="19">
        <v>287119815</v>
      </c>
      <c r="N18">
        <v>0</v>
      </c>
      <c r="O18" s="19">
        <v>287119815</v>
      </c>
      <c r="P18" t="s">
        <v>82</v>
      </c>
      <c r="Q18" s="16" t="s">
        <v>751</v>
      </c>
      <c r="R18" s="21">
        <v>18766000.980392154</v>
      </c>
      <c r="T18" s="25">
        <v>215</v>
      </c>
      <c r="U18" s="5">
        <v>45.749999999999993</v>
      </c>
      <c r="W18" s="29">
        <v>242</v>
      </c>
      <c r="X18" s="29" t="s">
        <v>110</v>
      </c>
      <c r="Y18" s="29">
        <v>58</v>
      </c>
    </row>
    <row r="19" spans="1:25" x14ac:dyDescent="0.25">
      <c r="A19">
        <v>2008</v>
      </c>
      <c r="B19" s="15">
        <v>242</v>
      </c>
      <c r="C19" t="s">
        <v>110</v>
      </c>
      <c r="D19" s="18">
        <v>53444617</v>
      </c>
      <c r="E19" s="18">
        <v>44416617</v>
      </c>
      <c r="F19" s="18">
        <v>1222400</v>
      </c>
      <c r="H19">
        <v>2002</v>
      </c>
      <c r="I19">
        <v>77</v>
      </c>
      <c r="J19" t="s">
        <v>230</v>
      </c>
      <c r="K19" t="s">
        <v>241</v>
      </c>
      <c r="L19" t="s">
        <v>242</v>
      </c>
      <c r="M19" s="19">
        <v>220375447</v>
      </c>
      <c r="N19">
        <v>0</v>
      </c>
      <c r="O19" s="19">
        <v>220375447</v>
      </c>
      <c r="P19" t="s">
        <v>82</v>
      </c>
      <c r="Q19" s="16" t="s">
        <v>752</v>
      </c>
      <c r="R19" s="21">
        <v>14403623.986928103</v>
      </c>
      <c r="T19" s="25">
        <v>216</v>
      </c>
      <c r="U19" s="5">
        <v>150.4</v>
      </c>
      <c r="W19" s="29">
        <v>243</v>
      </c>
      <c r="X19" s="29" t="s">
        <v>111</v>
      </c>
      <c r="Y19" s="29">
        <v>0.25</v>
      </c>
    </row>
    <row r="20" spans="1:25" x14ac:dyDescent="0.25">
      <c r="A20">
        <v>2008</v>
      </c>
      <c r="B20" s="15">
        <v>243</v>
      </c>
      <c r="C20" t="s">
        <v>111</v>
      </c>
      <c r="D20" s="18">
        <v>132760987</v>
      </c>
      <c r="E20" s="18">
        <v>79071397</v>
      </c>
      <c r="F20" s="18">
        <v>323065</v>
      </c>
      <c r="H20">
        <v>2002</v>
      </c>
      <c r="I20">
        <v>78</v>
      </c>
      <c r="J20" t="s">
        <v>230</v>
      </c>
      <c r="K20" t="s">
        <v>243</v>
      </c>
      <c r="L20" t="s">
        <v>244</v>
      </c>
      <c r="M20" s="19">
        <v>3773653</v>
      </c>
      <c r="N20">
        <v>0</v>
      </c>
      <c r="O20" s="19">
        <v>3773653</v>
      </c>
      <c r="P20" t="s">
        <v>82</v>
      </c>
      <c r="Q20" s="16" t="s">
        <v>753</v>
      </c>
      <c r="R20" s="21">
        <v>246643.98692810457</v>
      </c>
      <c r="T20" s="25">
        <v>222</v>
      </c>
      <c r="U20" s="5">
        <v>1044.8</v>
      </c>
      <c r="W20" s="29">
        <v>244</v>
      </c>
      <c r="X20" s="29" t="s">
        <v>112</v>
      </c>
      <c r="Y20" s="29">
        <v>1.64</v>
      </c>
    </row>
    <row r="21" spans="1:25" x14ac:dyDescent="0.25">
      <c r="A21">
        <v>2008</v>
      </c>
      <c r="B21" s="15">
        <v>244</v>
      </c>
      <c r="C21" t="s">
        <v>112</v>
      </c>
      <c r="D21" s="18">
        <v>94772407</v>
      </c>
      <c r="E21" s="18">
        <v>30639377</v>
      </c>
      <c r="F21" s="18">
        <v>1556319</v>
      </c>
      <c r="H21">
        <v>2002</v>
      </c>
      <c r="I21">
        <v>79</v>
      </c>
      <c r="J21" t="s">
        <v>230</v>
      </c>
      <c r="K21" t="s">
        <v>245</v>
      </c>
      <c r="L21" t="s">
        <v>246</v>
      </c>
      <c r="M21" s="19">
        <v>1949030280</v>
      </c>
      <c r="N21">
        <v>0</v>
      </c>
      <c r="O21" s="19">
        <v>1949030280</v>
      </c>
      <c r="P21" t="s">
        <v>82</v>
      </c>
      <c r="Q21" s="16" t="s">
        <v>754</v>
      </c>
      <c r="R21" s="21">
        <v>127387600</v>
      </c>
      <c r="T21" s="25">
        <v>226</v>
      </c>
      <c r="U21" s="5">
        <v>25.1</v>
      </c>
      <c r="W21" s="29">
        <v>245</v>
      </c>
      <c r="X21" s="29" t="s">
        <v>113</v>
      </c>
      <c r="Y21" s="29">
        <v>27</v>
      </c>
    </row>
    <row r="22" spans="1:25" x14ac:dyDescent="0.25">
      <c r="A22">
        <v>2008</v>
      </c>
      <c r="B22" s="15">
        <v>245</v>
      </c>
      <c r="C22" t="s">
        <v>113</v>
      </c>
      <c r="D22" s="18">
        <v>93380354</v>
      </c>
      <c r="E22" s="18">
        <v>61311636</v>
      </c>
      <c r="F22" s="18">
        <v>6883857</v>
      </c>
      <c r="H22">
        <v>2002</v>
      </c>
      <c r="I22">
        <v>80</v>
      </c>
      <c r="J22" t="s">
        <v>230</v>
      </c>
      <c r="K22" t="s">
        <v>247</v>
      </c>
      <c r="L22" t="s">
        <v>248</v>
      </c>
      <c r="M22" s="19">
        <v>451197000</v>
      </c>
      <c r="N22">
        <v>91386900</v>
      </c>
      <c r="O22" s="19">
        <v>542583900</v>
      </c>
      <c r="P22" t="s">
        <v>82</v>
      </c>
      <c r="Q22" s="16" t="s">
        <v>755</v>
      </c>
      <c r="R22" s="21">
        <v>29490000</v>
      </c>
      <c r="T22" s="25">
        <v>229</v>
      </c>
      <c r="U22" s="5">
        <v>103.89999999999999</v>
      </c>
      <c r="W22" s="29">
        <v>251</v>
      </c>
      <c r="X22" s="29" t="s">
        <v>114</v>
      </c>
      <c r="Y22" s="29">
        <v>27</v>
      </c>
    </row>
    <row r="23" spans="1:25" x14ac:dyDescent="0.25">
      <c r="A23">
        <v>2009</v>
      </c>
      <c r="B23" s="15">
        <v>251</v>
      </c>
      <c r="C23" t="s">
        <v>114</v>
      </c>
      <c r="D23" s="18">
        <v>45899783</v>
      </c>
      <c r="E23" s="18">
        <v>6270621</v>
      </c>
      <c r="F23" s="18">
        <v>1798233</v>
      </c>
      <c r="H23">
        <v>2002</v>
      </c>
      <c r="I23">
        <v>82</v>
      </c>
      <c r="J23" t="s">
        <v>230</v>
      </c>
      <c r="K23" t="s">
        <v>249</v>
      </c>
      <c r="L23" t="s">
        <v>250</v>
      </c>
      <c r="M23" s="19">
        <v>9179969</v>
      </c>
      <c r="N23">
        <v>0</v>
      </c>
      <c r="O23" s="19">
        <v>9179969</v>
      </c>
      <c r="P23" t="s">
        <v>82</v>
      </c>
      <c r="Q23" s="16" t="s">
        <v>756</v>
      </c>
      <c r="R23" s="21">
        <v>599997.97385620908</v>
      </c>
      <c r="T23" s="25">
        <v>231</v>
      </c>
      <c r="U23" s="5">
        <v>6.5</v>
      </c>
      <c r="W23" s="29">
        <v>253</v>
      </c>
      <c r="X23" s="29" t="s">
        <v>115</v>
      </c>
      <c r="Y23" s="29">
        <v>0.16</v>
      </c>
    </row>
    <row r="24" spans="1:25" x14ac:dyDescent="0.25">
      <c r="A24">
        <v>2009</v>
      </c>
      <c r="B24" s="15">
        <v>253</v>
      </c>
      <c r="C24" t="s">
        <v>115</v>
      </c>
      <c r="D24" s="18">
        <v>81812176</v>
      </c>
      <c r="E24" s="18">
        <v>5112176</v>
      </c>
      <c r="F24" s="18">
        <v>131756</v>
      </c>
      <c r="H24">
        <v>2002</v>
      </c>
      <c r="I24">
        <v>83</v>
      </c>
      <c r="J24" t="s">
        <v>230</v>
      </c>
      <c r="K24" t="s">
        <v>251</v>
      </c>
      <c r="L24" t="s">
        <v>252</v>
      </c>
      <c r="M24" s="19">
        <v>14003998</v>
      </c>
      <c r="N24">
        <v>0</v>
      </c>
      <c r="O24" s="19">
        <v>14003998</v>
      </c>
      <c r="P24" t="s">
        <v>82</v>
      </c>
      <c r="Q24" s="16" t="s">
        <v>757</v>
      </c>
      <c r="R24" s="21">
        <v>915293.98692810454</v>
      </c>
      <c r="T24" s="25">
        <v>234</v>
      </c>
      <c r="U24" s="5">
        <v>0</v>
      </c>
      <c r="W24" s="29">
        <v>257</v>
      </c>
      <c r="X24" s="29" t="s">
        <v>163</v>
      </c>
      <c r="Y24" s="29">
        <v>9.68</v>
      </c>
    </row>
    <row r="25" spans="1:25" x14ac:dyDescent="0.25">
      <c r="A25">
        <v>2009</v>
      </c>
      <c r="B25" s="15">
        <v>257</v>
      </c>
      <c r="C25" t="s">
        <v>163</v>
      </c>
      <c r="D25" s="18">
        <v>44970000</v>
      </c>
      <c r="E25" s="18">
        <v>0</v>
      </c>
      <c r="F25" s="18">
        <v>386560</v>
      </c>
      <c r="H25">
        <v>2002</v>
      </c>
      <c r="I25">
        <v>84</v>
      </c>
      <c r="J25" t="s">
        <v>230</v>
      </c>
      <c r="K25" t="s">
        <v>253</v>
      </c>
      <c r="L25" t="s">
        <v>254</v>
      </c>
      <c r="M25" s="19">
        <v>206687700</v>
      </c>
      <c r="N25">
        <v>0</v>
      </c>
      <c r="O25" s="19">
        <v>206687700</v>
      </c>
      <c r="P25" t="s">
        <v>82</v>
      </c>
      <c r="Q25" s="16" t="s">
        <v>758</v>
      </c>
      <c r="R25" s="21">
        <v>13509000</v>
      </c>
      <c r="T25" s="25">
        <v>237</v>
      </c>
      <c r="U25" s="5">
        <v>6.7033168034559996</v>
      </c>
      <c r="W25" s="29">
        <v>258</v>
      </c>
      <c r="X25" s="29" t="s">
        <v>116</v>
      </c>
      <c r="Y25" s="29">
        <v>20.68</v>
      </c>
    </row>
    <row r="26" spans="1:25" x14ac:dyDescent="0.25">
      <c r="A26">
        <v>2009</v>
      </c>
      <c r="B26" s="15">
        <v>258</v>
      </c>
      <c r="C26" t="s">
        <v>116</v>
      </c>
      <c r="D26" s="18">
        <v>430658000</v>
      </c>
      <c r="E26" s="18">
        <v>48318000</v>
      </c>
      <c r="F26" s="18">
        <v>1042000</v>
      </c>
      <c r="H26">
        <v>2002</v>
      </c>
      <c r="I26">
        <v>87</v>
      </c>
      <c r="J26" t="s">
        <v>230</v>
      </c>
      <c r="K26" t="s">
        <v>255</v>
      </c>
      <c r="L26" t="s">
        <v>256</v>
      </c>
      <c r="M26" s="19">
        <v>752760459</v>
      </c>
      <c r="N26">
        <v>0</v>
      </c>
      <c r="O26" s="19">
        <v>752760459</v>
      </c>
      <c r="P26" t="s">
        <v>82</v>
      </c>
      <c r="Q26" s="16" t="s">
        <v>759</v>
      </c>
      <c r="R26" s="21">
        <v>49200030</v>
      </c>
      <c r="T26" s="25">
        <v>242</v>
      </c>
      <c r="U26" s="5">
        <v>18.3</v>
      </c>
      <c r="W26" s="29">
        <v>259</v>
      </c>
      <c r="X26" s="29" t="s">
        <v>117</v>
      </c>
      <c r="Y26" s="29">
        <v>6.92</v>
      </c>
    </row>
    <row r="27" spans="1:25" x14ac:dyDescent="0.25">
      <c r="A27">
        <v>2010</v>
      </c>
      <c r="B27" s="15">
        <v>259</v>
      </c>
      <c r="C27" t="s">
        <v>117</v>
      </c>
      <c r="D27" s="18">
        <v>94415558</v>
      </c>
      <c r="E27" s="18">
        <v>0</v>
      </c>
      <c r="F27" s="18">
        <v>6529959</v>
      </c>
      <c r="H27">
        <v>2002</v>
      </c>
      <c r="I27">
        <v>90</v>
      </c>
      <c r="J27" t="s">
        <v>230</v>
      </c>
      <c r="K27" t="s">
        <v>257</v>
      </c>
      <c r="L27" t="s">
        <v>258</v>
      </c>
      <c r="M27" s="19">
        <v>205632000</v>
      </c>
      <c r="N27">
        <v>0</v>
      </c>
      <c r="O27" s="19">
        <v>205632000</v>
      </c>
      <c r="P27" t="s">
        <v>82</v>
      </c>
      <c r="Q27" s="16" t="s">
        <v>760</v>
      </c>
      <c r="R27" s="21">
        <v>13440000</v>
      </c>
      <c r="T27" s="25">
        <v>243</v>
      </c>
      <c r="U27" s="5">
        <v>62.3</v>
      </c>
      <c r="W27" s="29">
        <v>260</v>
      </c>
      <c r="X27" s="29" t="s">
        <v>164</v>
      </c>
      <c r="Y27" s="29">
        <v>25</v>
      </c>
    </row>
    <row r="28" spans="1:25" x14ac:dyDescent="0.25">
      <c r="A28">
        <v>2010</v>
      </c>
      <c r="B28" s="15">
        <v>260</v>
      </c>
      <c r="C28" t="s">
        <v>164</v>
      </c>
      <c r="D28" s="18">
        <v>37545000</v>
      </c>
      <c r="E28" s="18">
        <v>627000</v>
      </c>
      <c r="F28" s="18">
        <v>652675</v>
      </c>
      <c r="H28">
        <v>2002</v>
      </c>
      <c r="I28">
        <v>91</v>
      </c>
      <c r="J28" t="s">
        <v>230</v>
      </c>
      <c r="K28" t="s">
        <v>259</v>
      </c>
      <c r="L28" t="s">
        <v>260</v>
      </c>
      <c r="M28" s="19">
        <v>176187747</v>
      </c>
      <c r="N28">
        <v>11645702</v>
      </c>
      <c r="O28" s="19">
        <v>187833449</v>
      </c>
      <c r="P28" t="s">
        <v>82</v>
      </c>
      <c r="Q28" s="16" t="s">
        <v>761</v>
      </c>
      <c r="R28" s="21">
        <v>11515539.019607842</v>
      </c>
      <c r="T28" s="25">
        <v>244</v>
      </c>
      <c r="U28" s="5">
        <v>70.400000000000006</v>
      </c>
      <c r="W28" s="29">
        <v>261</v>
      </c>
      <c r="X28" s="29" t="s">
        <v>118</v>
      </c>
      <c r="Y28" s="29">
        <v>1</v>
      </c>
    </row>
    <row r="29" spans="1:25" x14ac:dyDescent="0.25">
      <c r="A29">
        <v>2010</v>
      </c>
      <c r="B29" s="15">
        <v>261</v>
      </c>
      <c r="C29" t="s">
        <v>118</v>
      </c>
      <c r="D29" s="18">
        <v>505260088</v>
      </c>
      <c r="E29" s="18">
        <v>485743227</v>
      </c>
      <c r="F29" s="18">
        <v>2911532</v>
      </c>
      <c r="H29">
        <v>2002</v>
      </c>
      <c r="I29">
        <v>92</v>
      </c>
      <c r="J29" t="s">
        <v>230</v>
      </c>
      <c r="K29" t="s">
        <v>261</v>
      </c>
      <c r="L29" t="s">
        <v>262</v>
      </c>
      <c r="M29" s="19">
        <v>494962528</v>
      </c>
      <c r="N29">
        <v>0</v>
      </c>
      <c r="O29" s="19">
        <v>494962528</v>
      </c>
      <c r="P29" t="s">
        <v>82</v>
      </c>
      <c r="Q29" s="16" t="s">
        <v>762</v>
      </c>
      <c r="R29" s="21">
        <v>32350492.026143789</v>
      </c>
      <c r="T29" s="25">
        <v>245</v>
      </c>
      <c r="U29" s="5">
        <v>42.953749999999999</v>
      </c>
      <c r="W29" s="29">
        <v>264</v>
      </c>
      <c r="X29" s="29" t="s">
        <v>119</v>
      </c>
      <c r="Y29" s="29">
        <v>1.7</v>
      </c>
    </row>
    <row r="30" spans="1:25" x14ac:dyDescent="0.25">
      <c r="A30">
        <v>2011</v>
      </c>
      <c r="B30" s="15">
        <v>264</v>
      </c>
      <c r="C30" t="s">
        <v>119</v>
      </c>
      <c r="D30" s="18">
        <v>736101155</v>
      </c>
      <c r="E30" s="18">
        <v>710725775</v>
      </c>
      <c r="F30" s="18">
        <v>3179932</v>
      </c>
      <c r="H30">
        <v>2002</v>
      </c>
      <c r="I30">
        <v>93</v>
      </c>
      <c r="J30" t="s">
        <v>230</v>
      </c>
      <c r="K30" t="s">
        <v>263</v>
      </c>
      <c r="L30" t="s">
        <v>264</v>
      </c>
      <c r="M30" s="19">
        <v>265743818</v>
      </c>
      <c r="N30">
        <v>0</v>
      </c>
      <c r="O30" s="19">
        <v>265743818</v>
      </c>
      <c r="P30" t="s">
        <v>82</v>
      </c>
      <c r="Q30" s="16" t="s">
        <v>763</v>
      </c>
      <c r="R30" s="21">
        <v>17368876.993464053</v>
      </c>
      <c r="T30" s="25">
        <v>249</v>
      </c>
      <c r="U30" s="5">
        <v>31.4705811818</v>
      </c>
      <c r="W30" s="29">
        <v>266</v>
      </c>
      <c r="X30" s="29" t="s">
        <v>165</v>
      </c>
      <c r="Y30" s="29">
        <v>28.34</v>
      </c>
    </row>
    <row r="31" spans="1:25" x14ac:dyDescent="0.25">
      <c r="A31">
        <v>2011</v>
      </c>
      <c r="B31" s="15">
        <v>266</v>
      </c>
      <c r="C31" t="s">
        <v>165</v>
      </c>
      <c r="D31" s="18">
        <v>155944000</v>
      </c>
      <c r="E31" s="18">
        <v>0</v>
      </c>
      <c r="F31" s="18">
        <v>44200000</v>
      </c>
      <c r="H31">
        <v>2002</v>
      </c>
      <c r="I31">
        <v>94</v>
      </c>
      <c r="J31" t="s">
        <v>230</v>
      </c>
      <c r="K31" t="s">
        <v>265</v>
      </c>
      <c r="L31" t="s">
        <v>266</v>
      </c>
      <c r="M31" s="19">
        <v>88587000</v>
      </c>
      <c r="N31">
        <v>0</v>
      </c>
      <c r="O31" s="19">
        <v>88587000</v>
      </c>
      <c r="P31" t="s">
        <v>82</v>
      </c>
      <c r="Q31" s="16" t="s">
        <v>764</v>
      </c>
      <c r="R31" s="21">
        <v>5790000</v>
      </c>
      <c r="T31" s="25">
        <v>251</v>
      </c>
      <c r="U31" s="5">
        <v>22.8</v>
      </c>
      <c r="W31" s="29">
        <v>268</v>
      </c>
      <c r="X31" s="29" t="s">
        <v>120</v>
      </c>
      <c r="Y31" s="29">
        <v>1</v>
      </c>
    </row>
    <row r="32" spans="1:25" x14ac:dyDescent="0.25">
      <c r="A32">
        <v>2011</v>
      </c>
      <c r="B32" s="15">
        <v>268</v>
      </c>
      <c r="C32" t="s">
        <v>120</v>
      </c>
      <c r="D32" s="18">
        <v>20634240</v>
      </c>
      <c r="E32" s="18">
        <v>3124697</v>
      </c>
      <c r="F32" s="18">
        <v>3225</v>
      </c>
      <c r="H32">
        <v>2002</v>
      </c>
      <c r="I32">
        <v>95</v>
      </c>
      <c r="J32" t="s">
        <v>202</v>
      </c>
      <c r="K32" t="s">
        <v>267</v>
      </c>
      <c r="L32" t="s">
        <v>268</v>
      </c>
      <c r="M32" s="19">
        <v>117869517</v>
      </c>
      <c r="N32">
        <v>0</v>
      </c>
      <c r="O32" s="19">
        <v>117869517</v>
      </c>
      <c r="P32" t="s">
        <v>82</v>
      </c>
      <c r="Q32" s="16" t="s">
        <v>765</v>
      </c>
      <c r="R32" s="21">
        <v>7703890</v>
      </c>
      <c r="T32" s="25">
        <v>253</v>
      </c>
      <c r="U32" s="5">
        <v>21.87</v>
      </c>
      <c r="W32" s="29">
        <v>273</v>
      </c>
      <c r="X32" s="29" t="s">
        <v>121</v>
      </c>
      <c r="Y32" s="29">
        <v>17</v>
      </c>
    </row>
    <row r="33" spans="1:25" x14ac:dyDescent="0.25">
      <c r="A33">
        <v>2011</v>
      </c>
      <c r="B33" s="15">
        <v>273</v>
      </c>
      <c r="C33" t="s">
        <v>121</v>
      </c>
      <c r="D33" s="18">
        <v>104216166</v>
      </c>
      <c r="E33" s="18">
        <v>0</v>
      </c>
      <c r="F33" s="18">
        <v>17263899</v>
      </c>
      <c r="H33">
        <v>2002</v>
      </c>
      <c r="I33">
        <v>98</v>
      </c>
      <c r="J33" t="s">
        <v>202</v>
      </c>
      <c r="K33" t="s">
        <v>269</v>
      </c>
      <c r="L33" t="s">
        <v>270</v>
      </c>
      <c r="M33" s="19">
        <v>53234575</v>
      </c>
      <c r="N33">
        <v>0</v>
      </c>
      <c r="O33" s="19">
        <v>53234575</v>
      </c>
      <c r="P33" t="s">
        <v>82</v>
      </c>
      <c r="Q33" s="16" t="s">
        <v>766</v>
      </c>
      <c r="R33" s="21">
        <v>3479383.9869281044</v>
      </c>
      <c r="T33" s="25">
        <v>258</v>
      </c>
      <c r="U33" s="5">
        <v>133.87</v>
      </c>
      <c r="W33" s="29">
        <v>274</v>
      </c>
      <c r="X33" s="29" t="s">
        <v>122</v>
      </c>
      <c r="Y33" s="29">
        <v>1.1599999999999999</v>
      </c>
    </row>
    <row r="34" spans="1:25" x14ac:dyDescent="0.25">
      <c r="A34">
        <v>2011</v>
      </c>
      <c r="B34" s="15">
        <v>274</v>
      </c>
      <c r="C34" t="s">
        <v>122</v>
      </c>
      <c r="D34" s="18">
        <v>332224247</v>
      </c>
      <c r="E34" s="18">
        <v>0</v>
      </c>
      <c r="F34" s="18">
        <v>140555601</v>
      </c>
      <c r="H34">
        <v>2002</v>
      </c>
      <c r="I34">
        <v>99</v>
      </c>
      <c r="J34" t="s">
        <v>202</v>
      </c>
      <c r="K34" t="s">
        <v>271</v>
      </c>
      <c r="L34" t="s">
        <v>272</v>
      </c>
      <c r="M34" s="19">
        <v>685669240</v>
      </c>
      <c r="N34">
        <v>22536441</v>
      </c>
      <c r="O34" s="19">
        <v>708205681</v>
      </c>
      <c r="P34" t="s">
        <v>82</v>
      </c>
      <c r="Q34" s="16" t="s">
        <v>767</v>
      </c>
      <c r="R34" s="21">
        <v>44814983.006535947</v>
      </c>
      <c r="T34" s="25">
        <v>259</v>
      </c>
      <c r="U34" s="5">
        <v>17.499557719999999</v>
      </c>
      <c r="W34" s="29">
        <v>276</v>
      </c>
      <c r="X34" s="29" t="s">
        <v>166</v>
      </c>
      <c r="Y34" s="29">
        <v>2.04</v>
      </c>
    </row>
    <row r="35" spans="1:25" x14ac:dyDescent="0.25">
      <c r="A35">
        <v>2011</v>
      </c>
      <c r="B35" s="15">
        <v>276</v>
      </c>
      <c r="C35" t="s">
        <v>166</v>
      </c>
      <c r="D35" s="18">
        <v>849364876</v>
      </c>
      <c r="E35" s="18">
        <v>0</v>
      </c>
      <c r="F35" s="18">
        <v>707962</v>
      </c>
      <c r="H35">
        <v>2002</v>
      </c>
      <c r="I35">
        <v>100</v>
      </c>
      <c r="J35" t="s">
        <v>273</v>
      </c>
      <c r="K35" t="s">
        <v>274</v>
      </c>
      <c r="L35" t="s">
        <v>275</v>
      </c>
      <c r="M35" s="19">
        <v>1218172154</v>
      </c>
      <c r="N35">
        <v>0</v>
      </c>
      <c r="O35" s="19">
        <v>1218172154</v>
      </c>
      <c r="P35" t="s">
        <v>82</v>
      </c>
      <c r="Q35" s="16" t="s">
        <v>768</v>
      </c>
      <c r="R35" s="21">
        <v>79619095.032679737</v>
      </c>
      <c r="T35" s="25">
        <v>260</v>
      </c>
      <c r="U35" s="5">
        <v>0.57999999999999996</v>
      </c>
      <c r="W35" s="29">
        <v>278</v>
      </c>
      <c r="X35" s="29" t="s">
        <v>123</v>
      </c>
      <c r="Y35" s="29">
        <v>20.9</v>
      </c>
    </row>
    <row r="36" spans="1:25" x14ac:dyDescent="0.25">
      <c r="A36">
        <v>2012</v>
      </c>
      <c r="B36" s="15">
        <v>278</v>
      </c>
      <c r="C36" t="s">
        <v>123</v>
      </c>
      <c r="D36" s="18">
        <v>242490000</v>
      </c>
      <c r="E36" s="18">
        <v>0</v>
      </c>
      <c r="F36" s="18">
        <v>50672700</v>
      </c>
      <c r="H36">
        <v>2002</v>
      </c>
      <c r="I36">
        <v>101</v>
      </c>
      <c r="J36" t="s">
        <v>273</v>
      </c>
      <c r="K36" t="s">
        <v>276</v>
      </c>
      <c r="L36" t="s">
        <v>277</v>
      </c>
      <c r="M36" s="19">
        <v>426620075</v>
      </c>
      <c r="N36">
        <v>0</v>
      </c>
      <c r="O36" s="19">
        <v>426620075</v>
      </c>
      <c r="P36" t="s">
        <v>82</v>
      </c>
      <c r="Q36" s="16" t="s">
        <v>769</v>
      </c>
      <c r="R36" s="21">
        <v>27883665.032679737</v>
      </c>
      <c r="T36" s="25">
        <v>261</v>
      </c>
      <c r="U36" s="5">
        <v>318.22899999999998</v>
      </c>
      <c r="W36" s="29">
        <v>280</v>
      </c>
      <c r="X36" s="29" t="s">
        <v>124</v>
      </c>
      <c r="Y36" s="29">
        <v>3</v>
      </c>
    </row>
    <row r="37" spans="1:25" x14ac:dyDescent="0.25">
      <c r="A37">
        <v>2012</v>
      </c>
      <c r="B37" s="15">
        <v>280</v>
      </c>
      <c r="C37" t="s">
        <v>124</v>
      </c>
      <c r="D37" s="18">
        <v>115854000</v>
      </c>
      <c r="E37" s="18">
        <v>0</v>
      </c>
      <c r="F37" s="18">
        <v>3200620</v>
      </c>
      <c r="H37">
        <v>2002</v>
      </c>
      <c r="I37">
        <v>102</v>
      </c>
      <c r="J37" t="s">
        <v>273</v>
      </c>
      <c r="K37" t="s">
        <v>278</v>
      </c>
      <c r="L37" t="s">
        <v>279</v>
      </c>
      <c r="M37" s="19">
        <v>295128922</v>
      </c>
      <c r="N37">
        <v>1683000</v>
      </c>
      <c r="O37" s="19">
        <v>296811922</v>
      </c>
      <c r="P37" t="s">
        <v>82</v>
      </c>
      <c r="Q37" s="16" t="s">
        <v>770</v>
      </c>
      <c r="R37" s="21">
        <v>19289472.026143789</v>
      </c>
      <c r="T37" s="25">
        <v>264</v>
      </c>
      <c r="U37" s="5">
        <v>434.75200000000001</v>
      </c>
      <c r="W37" s="29">
        <v>281</v>
      </c>
      <c r="X37" s="29" t="s">
        <v>125</v>
      </c>
      <c r="Y37" s="29">
        <v>60.63</v>
      </c>
    </row>
    <row r="38" spans="1:25" x14ac:dyDescent="0.25">
      <c r="A38">
        <v>2012</v>
      </c>
      <c r="B38" s="15">
        <v>281</v>
      </c>
      <c r="C38" t="s">
        <v>125</v>
      </c>
      <c r="D38" s="18">
        <v>57744000</v>
      </c>
      <c r="E38" s="18">
        <v>0</v>
      </c>
      <c r="F38" s="18">
        <v>35013031</v>
      </c>
      <c r="H38">
        <v>2002</v>
      </c>
      <c r="I38">
        <v>103</v>
      </c>
      <c r="J38" t="s">
        <v>273</v>
      </c>
      <c r="K38" t="s">
        <v>280</v>
      </c>
      <c r="L38" t="s">
        <v>281</v>
      </c>
      <c r="M38" s="19">
        <v>102374626</v>
      </c>
      <c r="N38">
        <v>0</v>
      </c>
      <c r="O38" s="19">
        <v>102374626</v>
      </c>
      <c r="P38" t="s">
        <v>82</v>
      </c>
      <c r="Q38" s="16" t="s">
        <v>771</v>
      </c>
      <c r="R38" s="21">
        <v>6691152.0261437902</v>
      </c>
      <c r="T38" s="25">
        <v>266</v>
      </c>
      <c r="U38" s="5">
        <v>0</v>
      </c>
      <c r="W38" s="29">
        <v>282</v>
      </c>
      <c r="X38" s="29" t="s">
        <v>167</v>
      </c>
      <c r="Y38" s="29">
        <v>33</v>
      </c>
    </row>
    <row r="39" spans="1:25" x14ac:dyDescent="0.25">
      <c r="A39">
        <v>2012</v>
      </c>
      <c r="B39" s="15">
        <v>282</v>
      </c>
      <c r="C39" t="s">
        <v>167</v>
      </c>
      <c r="D39" s="18">
        <v>65986000</v>
      </c>
      <c r="E39" s="18">
        <v>0</v>
      </c>
      <c r="F39" s="18">
        <v>9040235</v>
      </c>
      <c r="H39">
        <v>2002</v>
      </c>
      <c r="I39">
        <v>104</v>
      </c>
      <c r="J39" t="s">
        <v>273</v>
      </c>
      <c r="K39" t="s">
        <v>282</v>
      </c>
      <c r="L39" t="s">
        <v>283</v>
      </c>
      <c r="M39" s="19">
        <v>2869131154</v>
      </c>
      <c r="N39">
        <v>116396020</v>
      </c>
      <c r="O39" s="19">
        <v>2985527174</v>
      </c>
      <c r="P39" t="s">
        <v>209</v>
      </c>
      <c r="Q39" s="16" t="s">
        <v>25</v>
      </c>
      <c r="R39" s="21">
        <v>187524912.02614379</v>
      </c>
      <c r="T39" s="27">
        <v>267</v>
      </c>
      <c r="U39" s="5">
        <v>23.849402507636498</v>
      </c>
      <c r="W39" s="29">
        <v>283</v>
      </c>
      <c r="X39" s="29" t="s">
        <v>126</v>
      </c>
      <c r="Y39" s="29">
        <v>64.95</v>
      </c>
    </row>
    <row r="40" spans="1:25" x14ac:dyDescent="0.25">
      <c r="A40">
        <v>2012</v>
      </c>
      <c r="B40" s="15">
        <v>283</v>
      </c>
      <c r="C40" t="s">
        <v>126</v>
      </c>
      <c r="D40" s="18">
        <v>24886707</v>
      </c>
      <c r="E40" s="18">
        <v>0</v>
      </c>
      <c r="F40" s="18">
        <v>16591232</v>
      </c>
      <c r="H40">
        <v>2002</v>
      </c>
      <c r="I40">
        <v>105</v>
      </c>
      <c r="J40" t="s">
        <v>273</v>
      </c>
      <c r="K40" t="s">
        <v>284</v>
      </c>
      <c r="L40" t="s">
        <v>285</v>
      </c>
      <c r="M40" s="19">
        <v>1552331773</v>
      </c>
      <c r="N40">
        <v>185763298</v>
      </c>
      <c r="O40" s="19">
        <v>1738095071</v>
      </c>
      <c r="P40" t="s">
        <v>82</v>
      </c>
      <c r="Q40" s="16" t="s">
        <v>772</v>
      </c>
      <c r="R40" s="21">
        <v>101459593.00653595</v>
      </c>
      <c r="T40" s="25">
        <v>268</v>
      </c>
      <c r="U40" s="5">
        <v>12.868785602500001</v>
      </c>
      <c r="W40" s="29">
        <v>284</v>
      </c>
      <c r="X40" s="29" t="s">
        <v>127</v>
      </c>
      <c r="Y40" s="29">
        <v>1.8</v>
      </c>
    </row>
    <row r="41" spans="1:25" x14ac:dyDescent="0.25">
      <c r="A41">
        <v>2012</v>
      </c>
      <c r="B41" s="15">
        <v>284</v>
      </c>
      <c r="C41" t="s">
        <v>127</v>
      </c>
      <c r="D41" s="18">
        <v>129914910</v>
      </c>
      <c r="E41" s="18">
        <v>1345587</v>
      </c>
      <c r="F41" s="18">
        <v>3169548</v>
      </c>
      <c r="H41">
        <v>2003</v>
      </c>
      <c r="I41">
        <v>106</v>
      </c>
      <c r="J41" t="s">
        <v>198</v>
      </c>
      <c r="K41" t="s">
        <v>286</v>
      </c>
      <c r="L41" t="s">
        <v>287</v>
      </c>
      <c r="M41" s="19">
        <v>1139792778</v>
      </c>
      <c r="N41">
        <v>68266978</v>
      </c>
      <c r="O41" s="19">
        <v>1208059756</v>
      </c>
      <c r="P41" t="s">
        <v>82</v>
      </c>
      <c r="Q41" s="16" t="s">
        <v>773</v>
      </c>
      <c r="R41" s="21">
        <v>74496260</v>
      </c>
      <c r="T41" s="25">
        <v>269</v>
      </c>
      <c r="U41" s="5">
        <v>2.8829179384273136</v>
      </c>
      <c r="W41" s="29">
        <v>285</v>
      </c>
      <c r="X41" s="29" t="s">
        <v>168</v>
      </c>
      <c r="Y41" s="29">
        <v>1.93</v>
      </c>
    </row>
    <row r="42" spans="1:25" x14ac:dyDescent="0.25">
      <c r="A42">
        <v>2012</v>
      </c>
      <c r="B42" s="15">
        <v>285</v>
      </c>
      <c r="C42" t="s">
        <v>168</v>
      </c>
      <c r="D42" s="18">
        <v>842709500</v>
      </c>
      <c r="E42" s="18">
        <v>0</v>
      </c>
      <c r="F42" s="18">
        <v>291660</v>
      </c>
      <c r="H42">
        <v>2003</v>
      </c>
      <c r="I42">
        <v>107</v>
      </c>
      <c r="J42" t="s">
        <v>199</v>
      </c>
      <c r="K42" t="s">
        <v>288</v>
      </c>
      <c r="L42" t="s">
        <v>289</v>
      </c>
      <c r="M42" s="19">
        <v>925508123</v>
      </c>
      <c r="N42">
        <v>97048650</v>
      </c>
      <c r="O42" s="19">
        <v>1022556773</v>
      </c>
      <c r="P42" t="s">
        <v>82</v>
      </c>
      <c r="Q42" s="16" t="s">
        <v>774</v>
      </c>
      <c r="R42" s="21">
        <v>60490726.993464053</v>
      </c>
      <c r="T42" s="25">
        <v>273</v>
      </c>
      <c r="U42" s="5">
        <v>10.6</v>
      </c>
      <c r="W42" s="29">
        <v>286</v>
      </c>
      <c r="X42" s="29" t="s">
        <v>128</v>
      </c>
      <c r="Y42" s="29">
        <v>31.5</v>
      </c>
    </row>
    <row r="43" spans="1:25" x14ac:dyDescent="0.25">
      <c r="A43">
        <v>2012</v>
      </c>
      <c r="B43" s="15">
        <v>286</v>
      </c>
      <c r="C43" t="s">
        <v>128</v>
      </c>
      <c r="D43" s="18">
        <v>112102649</v>
      </c>
      <c r="E43" s="18">
        <v>0</v>
      </c>
      <c r="F43" s="18">
        <v>875207</v>
      </c>
      <c r="H43">
        <v>2003</v>
      </c>
      <c r="I43">
        <v>108</v>
      </c>
      <c r="J43" t="s">
        <v>201</v>
      </c>
      <c r="K43" t="s">
        <v>290</v>
      </c>
      <c r="L43" t="s">
        <v>291</v>
      </c>
      <c r="M43" s="19">
        <v>524201837</v>
      </c>
      <c r="N43">
        <v>66357630</v>
      </c>
      <c r="O43" s="19">
        <v>590559467</v>
      </c>
      <c r="P43" t="s">
        <v>82</v>
      </c>
      <c r="Q43" s="16" t="s">
        <v>775</v>
      </c>
      <c r="R43" s="21">
        <v>34261557.973856211</v>
      </c>
      <c r="T43" s="27">
        <v>274</v>
      </c>
      <c r="U43" s="5">
        <v>118.9</v>
      </c>
      <c r="W43" s="29">
        <v>288</v>
      </c>
      <c r="X43" s="29" t="s">
        <v>129</v>
      </c>
      <c r="Y43" s="29">
        <v>16</v>
      </c>
    </row>
    <row r="44" spans="1:25" x14ac:dyDescent="0.25">
      <c r="A44">
        <v>2012</v>
      </c>
      <c r="B44" s="15">
        <v>288</v>
      </c>
      <c r="C44" t="s">
        <v>129</v>
      </c>
      <c r="D44" s="18">
        <v>51462000</v>
      </c>
      <c r="E44" s="18">
        <v>0</v>
      </c>
      <c r="F44" s="18">
        <v>8132415</v>
      </c>
      <c r="H44">
        <v>2003</v>
      </c>
      <c r="I44">
        <v>110</v>
      </c>
      <c r="J44" t="s">
        <v>230</v>
      </c>
      <c r="K44" t="s">
        <v>292</v>
      </c>
      <c r="L44" t="s">
        <v>293</v>
      </c>
      <c r="M44" s="19">
        <v>80342167</v>
      </c>
      <c r="N44">
        <v>0</v>
      </c>
      <c r="O44" s="19">
        <v>80342167</v>
      </c>
      <c r="P44" t="s">
        <v>82</v>
      </c>
      <c r="Q44" s="16" t="s">
        <v>776</v>
      </c>
      <c r="R44" s="21">
        <v>5251122.0261437902</v>
      </c>
      <c r="T44" s="25">
        <v>275</v>
      </c>
      <c r="U44" s="5">
        <v>69.8</v>
      </c>
      <c r="W44" s="29">
        <v>289</v>
      </c>
      <c r="X44" s="29" t="s">
        <v>130</v>
      </c>
      <c r="Y44" s="29">
        <v>45</v>
      </c>
    </row>
    <row r="45" spans="1:25" x14ac:dyDescent="0.25">
      <c r="A45">
        <v>2012</v>
      </c>
      <c r="B45" s="15">
        <v>289</v>
      </c>
      <c r="C45" t="s">
        <v>130</v>
      </c>
      <c r="D45" s="18">
        <v>399989465</v>
      </c>
      <c r="E45" s="18">
        <v>0</v>
      </c>
      <c r="F45" s="18">
        <v>74314369</v>
      </c>
      <c r="H45">
        <v>2003</v>
      </c>
      <c r="I45">
        <v>111</v>
      </c>
      <c r="J45" t="s">
        <v>230</v>
      </c>
      <c r="K45" t="s">
        <v>294</v>
      </c>
      <c r="L45" t="s">
        <v>295</v>
      </c>
      <c r="M45" s="19">
        <v>481545881</v>
      </c>
      <c r="N45">
        <v>0</v>
      </c>
      <c r="O45" s="19">
        <v>481545881</v>
      </c>
      <c r="P45" t="s">
        <v>82</v>
      </c>
      <c r="Q45" s="16" t="s">
        <v>777</v>
      </c>
      <c r="R45" s="21">
        <v>31473586.993464053</v>
      </c>
      <c r="T45" s="25">
        <v>278</v>
      </c>
      <c r="U45" s="5">
        <v>32.470000000000006</v>
      </c>
      <c r="W45" s="29">
        <v>290</v>
      </c>
      <c r="X45" s="29" t="s">
        <v>92</v>
      </c>
      <c r="Y45" s="29">
        <v>71.06</v>
      </c>
    </row>
    <row r="46" spans="1:25" x14ac:dyDescent="0.25">
      <c r="A46">
        <v>2012</v>
      </c>
      <c r="B46" s="15">
        <v>290</v>
      </c>
      <c r="C46" t="s">
        <v>92</v>
      </c>
      <c r="D46" s="18">
        <v>2394000</v>
      </c>
      <c r="E46" s="18">
        <v>0</v>
      </c>
      <c r="F46" s="18">
        <v>1701181</v>
      </c>
      <c r="H46">
        <v>2003</v>
      </c>
      <c r="I46">
        <v>112</v>
      </c>
      <c r="J46" t="s">
        <v>230</v>
      </c>
      <c r="K46" t="s">
        <v>296</v>
      </c>
      <c r="L46" t="s">
        <v>297</v>
      </c>
      <c r="M46" s="19">
        <v>209453405</v>
      </c>
      <c r="N46">
        <v>0</v>
      </c>
      <c r="O46" s="19">
        <v>209453405</v>
      </c>
      <c r="P46" t="s">
        <v>82</v>
      </c>
      <c r="Q46" s="16" t="s">
        <v>778</v>
      </c>
      <c r="R46" s="21">
        <v>13689765.032679738</v>
      </c>
      <c r="T46" s="25">
        <v>280</v>
      </c>
      <c r="U46" s="5">
        <v>3.7</v>
      </c>
      <c r="W46" s="29">
        <v>292</v>
      </c>
      <c r="X46" s="29" t="s">
        <v>131</v>
      </c>
      <c r="Y46" s="29">
        <v>74.599999999999994</v>
      </c>
    </row>
    <row r="47" spans="1:25" x14ac:dyDescent="0.25">
      <c r="A47">
        <v>2012</v>
      </c>
      <c r="B47" s="15">
        <v>292</v>
      </c>
      <c r="C47" t="s">
        <v>131</v>
      </c>
      <c r="D47" s="18">
        <v>87210000</v>
      </c>
      <c r="E47" s="18">
        <v>0</v>
      </c>
      <c r="F47" s="18">
        <v>41313262</v>
      </c>
      <c r="H47">
        <v>2003</v>
      </c>
      <c r="I47">
        <v>113</v>
      </c>
      <c r="J47" t="s">
        <v>230</v>
      </c>
      <c r="K47" t="s">
        <v>298</v>
      </c>
      <c r="L47" t="s">
        <v>299</v>
      </c>
      <c r="M47" s="19">
        <v>548486915</v>
      </c>
      <c r="N47">
        <v>0</v>
      </c>
      <c r="O47" s="19">
        <v>548486915</v>
      </c>
      <c r="P47" t="s">
        <v>82</v>
      </c>
      <c r="Q47" s="16" t="s">
        <v>779</v>
      </c>
      <c r="R47" s="21">
        <v>35848817.973856211</v>
      </c>
      <c r="T47" s="25">
        <v>281</v>
      </c>
      <c r="U47" s="5">
        <v>0</v>
      </c>
      <c r="W47" s="29">
        <v>296</v>
      </c>
      <c r="X47" s="29" t="s">
        <v>132</v>
      </c>
      <c r="Y47" s="29">
        <v>57.6</v>
      </c>
    </row>
    <row r="48" spans="1:25" x14ac:dyDescent="0.25">
      <c r="A48">
        <v>2013</v>
      </c>
      <c r="B48" s="15">
        <v>296</v>
      </c>
      <c r="C48" t="s">
        <v>132</v>
      </c>
      <c r="D48" s="18">
        <v>738274000</v>
      </c>
      <c r="E48" s="18">
        <v>0</v>
      </c>
      <c r="F48" s="18">
        <v>173432864</v>
      </c>
      <c r="H48">
        <v>2003</v>
      </c>
      <c r="I48">
        <v>114</v>
      </c>
      <c r="J48" t="s">
        <v>230</v>
      </c>
      <c r="K48" t="s">
        <v>300</v>
      </c>
      <c r="L48" t="s">
        <v>301</v>
      </c>
      <c r="M48" s="19">
        <v>467415000</v>
      </c>
      <c r="N48">
        <v>0</v>
      </c>
      <c r="O48" s="19">
        <v>467415000</v>
      </c>
      <c r="P48" t="s">
        <v>82</v>
      </c>
      <c r="Q48" s="16" t="s">
        <v>780</v>
      </c>
      <c r="R48" s="21">
        <v>30550000</v>
      </c>
      <c r="T48" s="25">
        <v>283</v>
      </c>
      <c r="U48" s="5">
        <v>1.8840358056000002</v>
      </c>
      <c r="W48" s="29">
        <v>297</v>
      </c>
      <c r="X48" s="29" t="s">
        <v>133</v>
      </c>
      <c r="Y48" s="29">
        <v>65.38</v>
      </c>
    </row>
    <row r="49" spans="1:25" x14ac:dyDescent="0.25">
      <c r="A49">
        <v>2013</v>
      </c>
      <c r="B49" s="15">
        <v>297</v>
      </c>
      <c r="C49" t="s">
        <v>133</v>
      </c>
      <c r="D49" s="18">
        <v>143869295</v>
      </c>
      <c r="E49" s="18">
        <v>0</v>
      </c>
      <c r="F49" s="18">
        <v>74064694</v>
      </c>
      <c r="H49">
        <v>2003</v>
      </c>
      <c r="I49">
        <v>117</v>
      </c>
      <c r="J49" t="s">
        <v>230</v>
      </c>
      <c r="K49" t="s">
        <v>302</v>
      </c>
      <c r="L49" t="s">
        <v>303</v>
      </c>
      <c r="M49" s="19">
        <v>676260000</v>
      </c>
      <c r="N49">
        <v>0</v>
      </c>
      <c r="O49" s="19">
        <v>676260000</v>
      </c>
      <c r="P49" t="s">
        <v>82</v>
      </c>
      <c r="Q49" s="16" t="s">
        <v>781</v>
      </c>
      <c r="R49" s="21">
        <v>44200000</v>
      </c>
      <c r="T49" s="25">
        <v>284</v>
      </c>
      <c r="U49" s="5">
        <v>33.596798999999997</v>
      </c>
      <c r="W49" s="29">
        <v>298</v>
      </c>
      <c r="X49" s="29" t="s">
        <v>134</v>
      </c>
      <c r="Y49" s="29">
        <v>53.7</v>
      </c>
    </row>
    <row r="50" spans="1:25" x14ac:dyDescent="0.25">
      <c r="A50">
        <v>2013</v>
      </c>
      <c r="B50" s="15">
        <v>298</v>
      </c>
      <c r="C50" t="s">
        <v>134</v>
      </c>
      <c r="D50" s="18">
        <v>698754510</v>
      </c>
      <c r="E50" s="18">
        <v>0</v>
      </c>
      <c r="F50" s="18">
        <v>156769261</v>
      </c>
      <c r="H50">
        <v>2003</v>
      </c>
      <c r="I50">
        <v>118</v>
      </c>
      <c r="J50" t="s">
        <v>230</v>
      </c>
      <c r="K50" t="s">
        <v>304</v>
      </c>
      <c r="L50" t="s">
        <v>305</v>
      </c>
      <c r="M50" s="19">
        <v>315546206</v>
      </c>
      <c r="N50">
        <v>0</v>
      </c>
      <c r="O50" s="19">
        <v>315546206</v>
      </c>
      <c r="P50" t="s">
        <v>82</v>
      </c>
      <c r="Q50" s="16" t="s">
        <v>782</v>
      </c>
      <c r="R50" s="21">
        <v>20623935.032679737</v>
      </c>
      <c r="T50" s="25">
        <v>286</v>
      </c>
      <c r="U50" s="5">
        <v>85.542481075199987</v>
      </c>
      <c r="W50" s="29">
        <v>300</v>
      </c>
      <c r="X50" s="29" t="s">
        <v>93</v>
      </c>
      <c r="Y50" s="29">
        <v>46.4</v>
      </c>
    </row>
    <row r="51" spans="1:25" x14ac:dyDescent="0.25">
      <c r="A51">
        <v>2013</v>
      </c>
      <c r="B51" s="15">
        <v>300</v>
      </c>
      <c r="C51" t="s">
        <v>93</v>
      </c>
      <c r="D51" s="18">
        <v>65709290</v>
      </c>
      <c r="E51" s="18">
        <v>0</v>
      </c>
      <c r="F51" s="18">
        <v>10490337</v>
      </c>
      <c r="H51">
        <v>2003</v>
      </c>
      <c r="I51">
        <v>122</v>
      </c>
      <c r="J51" t="s">
        <v>202</v>
      </c>
      <c r="K51" t="s">
        <v>306</v>
      </c>
      <c r="L51" t="s">
        <v>307</v>
      </c>
      <c r="M51" s="19">
        <v>165311466</v>
      </c>
      <c r="N51">
        <v>0</v>
      </c>
      <c r="O51" s="19">
        <v>165311466</v>
      </c>
      <c r="P51" t="s">
        <v>82</v>
      </c>
      <c r="Q51" s="16" t="s">
        <v>783</v>
      </c>
      <c r="R51" s="21">
        <v>10804670.980392156</v>
      </c>
      <c r="T51" s="25">
        <v>288</v>
      </c>
      <c r="U51" s="5">
        <v>2.6</v>
      </c>
      <c r="W51" s="29">
        <v>303</v>
      </c>
      <c r="X51" s="29" t="s">
        <v>135</v>
      </c>
      <c r="Y51" s="29">
        <v>40.14</v>
      </c>
    </row>
    <row r="52" spans="1:25" x14ac:dyDescent="0.25">
      <c r="A52">
        <v>2013</v>
      </c>
      <c r="B52" s="15">
        <v>303</v>
      </c>
      <c r="C52" t="s">
        <v>135</v>
      </c>
      <c r="D52" s="18">
        <v>322750000</v>
      </c>
      <c r="E52" s="18">
        <v>0</v>
      </c>
      <c r="F52" s="18">
        <v>5549202</v>
      </c>
      <c r="H52">
        <v>2003</v>
      </c>
      <c r="I52">
        <v>123</v>
      </c>
      <c r="J52" t="s">
        <v>202</v>
      </c>
      <c r="K52" t="s">
        <v>308</v>
      </c>
      <c r="L52" t="s">
        <v>309</v>
      </c>
      <c r="M52" s="19">
        <v>81062123</v>
      </c>
      <c r="N52">
        <v>0</v>
      </c>
      <c r="O52" s="19">
        <v>81062123</v>
      </c>
      <c r="P52" t="s">
        <v>82</v>
      </c>
      <c r="Q52" s="16" t="s">
        <v>784</v>
      </c>
      <c r="R52" s="21">
        <v>5298177.9738562088</v>
      </c>
      <c r="T52" s="25">
        <v>289</v>
      </c>
      <c r="U52" s="5">
        <v>14.104354856135</v>
      </c>
      <c r="W52" s="29">
        <v>304</v>
      </c>
      <c r="X52" s="29" t="s">
        <v>136</v>
      </c>
      <c r="Y52" s="29">
        <v>13.9</v>
      </c>
    </row>
    <row r="53" spans="1:25" x14ac:dyDescent="0.25">
      <c r="A53">
        <v>2013</v>
      </c>
      <c r="B53" s="15">
        <v>304</v>
      </c>
      <c r="C53" t="s">
        <v>136</v>
      </c>
      <c r="D53" s="18">
        <v>251700000</v>
      </c>
      <c r="E53" s="18">
        <v>0</v>
      </c>
      <c r="F53" s="18">
        <v>17792677</v>
      </c>
      <c r="H53">
        <v>2003</v>
      </c>
      <c r="I53">
        <v>124</v>
      </c>
      <c r="J53" t="s">
        <v>202</v>
      </c>
      <c r="K53" t="s">
        <v>310</v>
      </c>
      <c r="L53" t="s">
        <v>311</v>
      </c>
      <c r="M53" s="19">
        <v>823180254</v>
      </c>
      <c r="N53">
        <v>0</v>
      </c>
      <c r="O53" s="19">
        <v>823180254</v>
      </c>
      <c r="P53" t="s">
        <v>82</v>
      </c>
      <c r="Q53" s="16" t="s">
        <v>785</v>
      </c>
      <c r="R53" s="21">
        <v>53802630.980392158</v>
      </c>
      <c r="T53" s="25">
        <v>290</v>
      </c>
      <c r="U53" s="5">
        <v>0</v>
      </c>
      <c r="W53" s="29">
        <v>306</v>
      </c>
      <c r="X53" s="29" t="s">
        <v>137</v>
      </c>
      <c r="Y53" s="29">
        <v>55.1</v>
      </c>
    </row>
    <row r="54" spans="1:25" x14ac:dyDescent="0.25">
      <c r="A54">
        <v>2013</v>
      </c>
      <c r="B54" s="15">
        <v>306</v>
      </c>
      <c r="C54" t="s">
        <v>137</v>
      </c>
      <c r="D54" s="18">
        <v>77648591</v>
      </c>
      <c r="E54" s="18">
        <v>0</v>
      </c>
      <c r="F54" s="18">
        <v>30978378</v>
      </c>
      <c r="H54">
        <v>2003</v>
      </c>
      <c r="I54">
        <v>126</v>
      </c>
      <c r="J54" t="s">
        <v>273</v>
      </c>
      <c r="K54" t="s">
        <v>312</v>
      </c>
      <c r="L54" t="s">
        <v>313</v>
      </c>
      <c r="M54" s="19">
        <v>1293010038</v>
      </c>
      <c r="N54">
        <v>30600000</v>
      </c>
      <c r="O54" s="19">
        <v>1323610038</v>
      </c>
      <c r="P54" t="s">
        <v>82</v>
      </c>
      <c r="Q54" s="16" t="s">
        <v>786</v>
      </c>
      <c r="R54" s="21">
        <v>84510460</v>
      </c>
      <c r="T54" s="25">
        <v>292</v>
      </c>
      <c r="U54" s="5">
        <v>11.779314184512003</v>
      </c>
      <c r="W54" s="29">
        <v>307</v>
      </c>
      <c r="X54" s="29" t="s">
        <v>138</v>
      </c>
      <c r="Y54" s="29">
        <v>58.4</v>
      </c>
    </row>
    <row r="55" spans="1:25" x14ac:dyDescent="0.25">
      <c r="A55">
        <v>2013</v>
      </c>
      <c r="B55" s="15">
        <v>307</v>
      </c>
      <c r="C55" t="s">
        <v>138</v>
      </c>
      <c r="D55" s="18">
        <v>107679133</v>
      </c>
      <c r="E55" s="18">
        <v>0</v>
      </c>
      <c r="F55" s="18">
        <v>38494079</v>
      </c>
      <c r="H55">
        <v>2003</v>
      </c>
      <c r="I55">
        <v>127</v>
      </c>
      <c r="J55" t="s">
        <v>273</v>
      </c>
      <c r="K55" t="s">
        <v>314</v>
      </c>
      <c r="L55" t="s">
        <v>315</v>
      </c>
      <c r="M55" s="19">
        <v>1090217917</v>
      </c>
      <c r="N55">
        <v>1510814</v>
      </c>
      <c r="O55" s="19">
        <v>1091728731</v>
      </c>
      <c r="P55" t="s">
        <v>82</v>
      </c>
      <c r="Q55" s="16" t="s">
        <v>787</v>
      </c>
      <c r="R55" s="21">
        <v>71256073.006535947</v>
      </c>
      <c r="T55" s="25">
        <v>293</v>
      </c>
      <c r="U55" s="5">
        <v>70.155711999999994</v>
      </c>
      <c r="W55" s="29">
        <v>308</v>
      </c>
      <c r="X55" s="29" t="s">
        <v>139</v>
      </c>
      <c r="Y55" s="29">
        <v>32.299999999999997</v>
      </c>
    </row>
    <row r="56" spans="1:25" x14ac:dyDescent="0.25">
      <c r="A56">
        <v>2013</v>
      </c>
      <c r="B56" s="15">
        <v>308</v>
      </c>
      <c r="C56" t="s">
        <v>139</v>
      </c>
      <c r="D56" s="18">
        <v>63692000</v>
      </c>
      <c r="E56" s="18">
        <v>0</v>
      </c>
      <c r="F56" s="18">
        <v>10583968</v>
      </c>
      <c r="H56">
        <v>2003</v>
      </c>
      <c r="I56">
        <v>128</v>
      </c>
      <c r="J56" t="s">
        <v>273</v>
      </c>
      <c r="K56" t="s">
        <v>316</v>
      </c>
      <c r="L56" t="s">
        <v>317</v>
      </c>
      <c r="M56" s="19">
        <v>1786305600</v>
      </c>
      <c r="N56">
        <v>34202553</v>
      </c>
      <c r="O56" s="19">
        <v>1820508153</v>
      </c>
      <c r="P56" t="s">
        <v>209</v>
      </c>
      <c r="Q56" s="16" t="s">
        <v>27</v>
      </c>
      <c r="R56" s="21">
        <v>116752000</v>
      </c>
      <c r="T56" s="25">
        <v>294</v>
      </c>
      <c r="U56" s="5">
        <v>52.268872081445224</v>
      </c>
      <c r="W56" s="29">
        <v>309</v>
      </c>
      <c r="X56" s="29" t="s">
        <v>169</v>
      </c>
      <c r="Y56" s="29">
        <v>40</v>
      </c>
    </row>
    <row r="57" spans="1:25" x14ac:dyDescent="0.25">
      <c r="A57">
        <v>2013</v>
      </c>
      <c r="B57" s="15">
        <v>309</v>
      </c>
      <c r="C57" t="s">
        <v>169</v>
      </c>
      <c r="D57" s="18">
        <v>96030000</v>
      </c>
      <c r="E57" s="18">
        <v>0</v>
      </c>
      <c r="F57" s="18">
        <v>39417920</v>
      </c>
      <c r="H57">
        <v>2003</v>
      </c>
      <c r="I57">
        <v>130</v>
      </c>
      <c r="J57" t="s">
        <v>273</v>
      </c>
      <c r="K57" t="s">
        <v>318</v>
      </c>
      <c r="L57" t="s">
        <v>319</v>
      </c>
      <c r="M57" s="19">
        <v>1403685036</v>
      </c>
      <c r="N57">
        <v>214200000</v>
      </c>
      <c r="O57" s="19">
        <v>1617885036</v>
      </c>
      <c r="P57" t="s">
        <v>82</v>
      </c>
      <c r="Q57" s="16" t="s">
        <v>788</v>
      </c>
      <c r="R57" s="21">
        <v>91744120</v>
      </c>
      <c r="T57" s="25">
        <v>295</v>
      </c>
      <c r="U57" s="5">
        <v>20.058349</v>
      </c>
      <c r="W57" s="29">
        <v>310</v>
      </c>
      <c r="X57" s="29" t="s">
        <v>170</v>
      </c>
      <c r="Y57" s="29">
        <v>35</v>
      </c>
    </row>
    <row r="58" spans="1:25" x14ac:dyDescent="0.25">
      <c r="A58">
        <v>2013</v>
      </c>
      <c r="B58" s="15">
        <v>310</v>
      </c>
      <c r="C58" t="s">
        <v>170</v>
      </c>
      <c r="D58" s="18">
        <v>117024000</v>
      </c>
      <c r="E58" s="18">
        <v>0</v>
      </c>
      <c r="F58" s="18">
        <v>100767231</v>
      </c>
      <c r="H58">
        <v>2004</v>
      </c>
      <c r="I58">
        <v>132</v>
      </c>
      <c r="J58" t="s">
        <v>320</v>
      </c>
      <c r="K58" t="s">
        <v>321</v>
      </c>
      <c r="L58" t="s">
        <v>322</v>
      </c>
      <c r="M58" s="19">
        <v>1670270400</v>
      </c>
      <c r="N58">
        <v>23111859</v>
      </c>
      <c r="O58" s="19">
        <v>1693382259</v>
      </c>
      <c r="P58" t="s">
        <v>82</v>
      </c>
      <c r="Q58" s="16" t="s">
        <v>789</v>
      </c>
      <c r="R58" s="21">
        <v>109168000</v>
      </c>
      <c r="T58" s="25">
        <v>296</v>
      </c>
      <c r="U58" s="5">
        <v>138.28486706510003</v>
      </c>
      <c r="W58" s="29">
        <v>311</v>
      </c>
      <c r="X58" s="29" t="s">
        <v>94</v>
      </c>
      <c r="Y58" s="29">
        <v>64.650000000000006</v>
      </c>
    </row>
    <row r="59" spans="1:25" x14ac:dyDescent="0.25">
      <c r="A59">
        <v>2013</v>
      </c>
      <c r="B59" s="15">
        <v>311</v>
      </c>
      <c r="C59" t="s">
        <v>94</v>
      </c>
      <c r="D59" s="18">
        <v>328520000</v>
      </c>
      <c r="E59" s="18">
        <v>0</v>
      </c>
      <c r="F59" s="18">
        <v>48974868</v>
      </c>
      <c r="H59">
        <v>2004</v>
      </c>
      <c r="I59">
        <v>136</v>
      </c>
      <c r="J59" t="s">
        <v>201</v>
      </c>
      <c r="K59" t="s">
        <v>323</v>
      </c>
      <c r="L59" t="s">
        <v>324</v>
      </c>
      <c r="M59" s="19">
        <v>104066194</v>
      </c>
      <c r="N59">
        <v>5935696</v>
      </c>
      <c r="O59" s="19">
        <v>110001890</v>
      </c>
      <c r="P59" t="s">
        <v>82</v>
      </c>
      <c r="Q59" s="16" t="s">
        <v>790</v>
      </c>
      <c r="R59" s="21">
        <v>6801712.0261437902</v>
      </c>
      <c r="T59" s="25">
        <v>297</v>
      </c>
      <c r="U59" s="5">
        <v>1.5949580358800002</v>
      </c>
      <c r="W59" s="29">
        <v>312</v>
      </c>
      <c r="X59" s="29" t="s">
        <v>140</v>
      </c>
      <c r="Y59" s="29">
        <v>35.9</v>
      </c>
    </row>
    <row r="60" spans="1:25" x14ac:dyDescent="0.25">
      <c r="A60">
        <v>2013</v>
      </c>
      <c r="B60" s="15">
        <v>312</v>
      </c>
      <c r="C60" t="s">
        <v>140</v>
      </c>
      <c r="D60" s="18">
        <v>26496000</v>
      </c>
      <c r="E60" s="18">
        <v>0</v>
      </c>
      <c r="F60" s="18">
        <v>9512000</v>
      </c>
      <c r="H60">
        <v>2004</v>
      </c>
      <c r="I60">
        <v>138</v>
      </c>
      <c r="J60" t="s">
        <v>202</v>
      </c>
      <c r="K60" t="s">
        <v>325</v>
      </c>
      <c r="L60" t="s">
        <v>326</v>
      </c>
      <c r="M60" s="19">
        <v>137052045</v>
      </c>
      <c r="N60">
        <v>0</v>
      </c>
      <c r="O60" s="19">
        <v>137052045</v>
      </c>
      <c r="P60" t="s">
        <v>82</v>
      </c>
      <c r="Q60" s="16" t="s">
        <v>791</v>
      </c>
      <c r="R60" s="21">
        <v>8957650</v>
      </c>
      <c r="T60" s="25">
        <v>298</v>
      </c>
      <c r="U60" s="5">
        <v>93.951484313167995</v>
      </c>
      <c r="W60" s="29">
        <v>313</v>
      </c>
      <c r="X60" s="29" t="s">
        <v>141</v>
      </c>
      <c r="Y60" s="29">
        <v>17.27</v>
      </c>
    </row>
    <row r="61" spans="1:25" x14ac:dyDescent="0.25">
      <c r="A61">
        <v>2014</v>
      </c>
      <c r="B61" s="15">
        <v>313</v>
      </c>
      <c r="C61" t="s">
        <v>141</v>
      </c>
      <c r="D61" s="18">
        <v>725268000</v>
      </c>
      <c r="E61" s="18">
        <v>0</v>
      </c>
      <c r="F61" s="18">
        <v>13224105</v>
      </c>
      <c r="H61">
        <v>2004</v>
      </c>
      <c r="I61">
        <v>139</v>
      </c>
      <c r="J61" t="s">
        <v>202</v>
      </c>
      <c r="K61" t="s">
        <v>327</v>
      </c>
      <c r="L61" t="s">
        <v>328</v>
      </c>
      <c r="M61" s="19">
        <v>183159804</v>
      </c>
      <c r="N61">
        <v>2458924</v>
      </c>
      <c r="O61" s="19">
        <v>185618728</v>
      </c>
      <c r="P61" t="s">
        <v>82</v>
      </c>
      <c r="Q61" s="16" t="s">
        <v>792</v>
      </c>
      <c r="R61" s="21">
        <v>11971229.019607842</v>
      </c>
      <c r="T61" s="25">
        <v>300</v>
      </c>
      <c r="U61" s="5">
        <v>0</v>
      </c>
      <c r="W61" s="29">
        <v>314</v>
      </c>
      <c r="X61" s="29" t="s">
        <v>142</v>
      </c>
      <c r="Y61" s="29">
        <v>70.099999999999994</v>
      </c>
    </row>
    <row r="62" spans="1:25" x14ac:dyDescent="0.25">
      <c r="A62">
        <v>2014</v>
      </c>
      <c r="B62" s="15">
        <v>314</v>
      </c>
      <c r="C62" t="s">
        <v>142</v>
      </c>
      <c r="D62" s="18">
        <v>142140961</v>
      </c>
      <c r="E62" s="18">
        <v>0</v>
      </c>
      <c r="F62" s="18">
        <v>99646635</v>
      </c>
      <c r="H62">
        <v>2004</v>
      </c>
      <c r="I62">
        <v>140</v>
      </c>
      <c r="J62" t="s">
        <v>202</v>
      </c>
      <c r="K62" t="s">
        <v>329</v>
      </c>
      <c r="L62" t="s">
        <v>330</v>
      </c>
      <c r="M62" s="19">
        <v>477131862</v>
      </c>
      <c r="N62">
        <v>0</v>
      </c>
      <c r="O62" s="19">
        <v>477131862</v>
      </c>
      <c r="P62" t="s">
        <v>209</v>
      </c>
      <c r="Q62" s="16" t="s">
        <v>793</v>
      </c>
      <c r="R62" s="21">
        <v>31185089.019607842</v>
      </c>
      <c r="T62" s="25">
        <v>303</v>
      </c>
      <c r="U62" s="5">
        <v>0</v>
      </c>
      <c r="W62" s="29">
        <v>315</v>
      </c>
      <c r="X62" s="29" t="s">
        <v>171</v>
      </c>
      <c r="Y62" s="29">
        <v>18.47</v>
      </c>
    </row>
    <row r="63" spans="1:25" x14ac:dyDescent="0.25">
      <c r="A63">
        <v>2014</v>
      </c>
      <c r="B63" s="15">
        <v>315</v>
      </c>
      <c r="C63" t="s">
        <v>171</v>
      </c>
      <c r="D63" s="18">
        <v>104742000</v>
      </c>
      <c r="E63" s="18">
        <v>0</v>
      </c>
      <c r="F63" s="18">
        <v>92681572</v>
      </c>
      <c r="H63">
        <v>2004</v>
      </c>
      <c r="I63">
        <v>141</v>
      </c>
      <c r="J63" t="s">
        <v>202</v>
      </c>
      <c r="K63" t="s">
        <v>331</v>
      </c>
      <c r="L63" t="s">
        <v>332</v>
      </c>
      <c r="M63" s="19">
        <v>177856059</v>
      </c>
      <c r="N63">
        <v>0</v>
      </c>
      <c r="O63" s="19">
        <v>177856059</v>
      </c>
      <c r="P63" t="s">
        <v>82</v>
      </c>
      <c r="Q63" s="16" t="s">
        <v>794</v>
      </c>
      <c r="R63" s="21">
        <v>11624579.019607842</v>
      </c>
      <c r="T63" s="25">
        <v>304</v>
      </c>
      <c r="U63" s="5">
        <v>45.582607366386007</v>
      </c>
      <c r="W63" s="29">
        <v>316</v>
      </c>
      <c r="X63" s="29" t="s">
        <v>143</v>
      </c>
      <c r="Y63" s="29">
        <v>21.23</v>
      </c>
    </row>
    <row r="64" spans="1:25" x14ac:dyDescent="0.25">
      <c r="A64">
        <v>2014</v>
      </c>
      <c r="B64" s="15">
        <v>316</v>
      </c>
      <c r="C64" t="s">
        <v>143</v>
      </c>
      <c r="D64" s="18">
        <v>17580000</v>
      </c>
      <c r="E64" s="18">
        <v>0</v>
      </c>
      <c r="F64" s="18">
        <v>3733000</v>
      </c>
      <c r="H64">
        <v>2004</v>
      </c>
      <c r="I64">
        <v>142</v>
      </c>
      <c r="J64" t="s">
        <v>273</v>
      </c>
      <c r="K64" t="s">
        <v>333</v>
      </c>
      <c r="L64" t="s">
        <v>334</v>
      </c>
      <c r="M64" s="19">
        <v>637761176</v>
      </c>
      <c r="N64">
        <v>12339450</v>
      </c>
      <c r="O64" s="19">
        <v>650100626</v>
      </c>
      <c r="P64" t="s">
        <v>82</v>
      </c>
      <c r="Q64" s="16" t="s">
        <v>795</v>
      </c>
      <c r="R64" s="21">
        <v>41683736.993464053</v>
      </c>
      <c r="T64" s="25">
        <v>305</v>
      </c>
      <c r="U64" s="5">
        <v>8.0672345600092417</v>
      </c>
      <c r="W64" s="29">
        <v>317</v>
      </c>
      <c r="X64" s="29" t="s">
        <v>144</v>
      </c>
      <c r="Y64" s="29">
        <v>74.5</v>
      </c>
    </row>
    <row r="65" spans="1:25" x14ac:dyDescent="0.25">
      <c r="A65">
        <v>2014</v>
      </c>
      <c r="B65" s="15">
        <v>317</v>
      </c>
      <c r="C65" t="s">
        <v>144</v>
      </c>
      <c r="D65" s="18">
        <v>86190577</v>
      </c>
      <c r="E65" s="18">
        <v>0</v>
      </c>
      <c r="F65" s="18">
        <v>43823735</v>
      </c>
      <c r="H65">
        <v>2004</v>
      </c>
      <c r="I65">
        <v>143</v>
      </c>
      <c r="J65" t="s">
        <v>273</v>
      </c>
      <c r="K65" t="s">
        <v>335</v>
      </c>
      <c r="L65" t="s">
        <v>336</v>
      </c>
      <c r="M65" s="19">
        <v>1232239371</v>
      </c>
      <c r="N65">
        <v>24388200</v>
      </c>
      <c r="O65" s="19">
        <v>1256627571</v>
      </c>
      <c r="P65" t="s">
        <v>82</v>
      </c>
      <c r="Q65" s="16" t="s">
        <v>796</v>
      </c>
      <c r="R65" s="21">
        <v>80538520.980392158</v>
      </c>
      <c r="T65" s="25">
        <v>306</v>
      </c>
      <c r="U65" s="5">
        <v>27.326564236215997</v>
      </c>
      <c r="W65" s="29">
        <v>318</v>
      </c>
      <c r="X65" s="29" t="s">
        <v>145</v>
      </c>
      <c r="Y65" s="29">
        <v>64</v>
      </c>
    </row>
    <row r="66" spans="1:25" x14ac:dyDescent="0.25">
      <c r="A66">
        <v>2014</v>
      </c>
      <c r="B66" s="15">
        <v>318</v>
      </c>
      <c r="C66" t="s">
        <v>145</v>
      </c>
      <c r="D66" s="18">
        <v>18210000</v>
      </c>
      <c r="E66" s="18">
        <v>0</v>
      </c>
      <c r="F66" s="18">
        <v>9572775</v>
      </c>
      <c r="H66">
        <v>2004</v>
      </c>
      <c r="I66">
        <v>144</v>
      </c>
      <c r="J66" t="s">
        <v>273</v>
      </c>
      <c r="K66" t="s">
        <v>337</v>
      </c>
      <c r="L66" t="s">
        <v>338</v>
      </c>
      <c r="M66" s="19">
        <v>846210641</v>
      </c>
      <c r="N66">
        <v>22583075</v>
      </c>
      <c r="O66" s="19">
        <v>868793716</v>
      </c>
      <c r="P66" t="s">
        <v>82</v>
      </c>
      <c r="Q66" s="16" t="s">
        <v>797</v>
      </c>
      <c r="R66" s="21">
        <v>55307885.032679737</v>
      </c>
      <c r="T66" s="25">
        <v>307</v>
      </c>
      <c r="U66" s="5">
        <v>18.857478571533001</v>
      </c>
      <c r="W66" s="29">
        <v>319</v>
      </c>
      <c r="X66" s="29" t="s">
        <v>146</v>
      </c>
      <c r="Y66" s="29">
        <v>50.14</v>
      </c>
    </row>
    <row r="67" spans="1:25" x14ac:dyDescent="0.25">
      <c r="A67">
        <v>2014</v>
      </c>
      <c r="B67" s="15">
        <v>319</v>
      </c>
      <c r="C67" t="s">
        <v>146</v>
      </c>
      <c r="D67" s="18">
        <v>54506000</v>
      </c>
      <c r="E67" s="18">
        <v>0</v>
      </c>
      <c r="F67" s="18">
        <v>27331000</v>
      </c>
      <c r="H67">
        <v>2005</v>
      </c>
      <c r="I67">
        <v>146</v>
      </c>
      <c r="J67" t="s">
        <v>203</v>
      </c>
      <c r="K67" t="s">
        <v>212</v>
      </c>
      <c r="L67" t="s">
        <v>339</v>
      </c>
      <c r="M67" s="19">
        <v>19125000000</v>
      </c>
      <c r="N67">
        <v>4638229027</v>
      </c>
      <c r="O67" s="19">
        <v>23763229027</v>
      </c>
      <c r="P67" t="s">
        <v>82</v>
      </c>
      <c r="Q67" s="16" t="s">
        <v>798</v>
      </c>
      <c r="R67" s="21">
        <v>1250000000</v>
      </c>
      <c r="T67" s="25">
        <v>308</v>
      </c>
      <c r="U67" s="5">
        <v>30.801861357554003</v>
      </c>
      <c r="W67" s="29">
        <v>320</v>
      </c>
      <c r="X67" s="29" t="s">
        <v>147</v>
      </c>
      <c r="Y67" s="29">
        <v>78.7</v>
      </c>
    </row>
    <row r="68" spans="1:25" x14ac:dyDescent="0.25">
      <c r="A68">
        <v>2014</v>
      </c>
      <c r="B68" s="15">
        <v>320</v>
      </c>
      <c r="C68" t="s">
        <v>147</v>
      </c>
      <c r="D68" s="18">
        <v>82972000</v>
      </c>
      <c r="E68" s="18">
        <v>0</v>
      </c>
      <c r="F68" s="18">
        <v>46804831</v>
      </c>
      <c r="H68">
        <v>2005</v>
      </c>
      <c r="I68">
        <v>147</v>
      </c>
      <c r="J68" t="s">
        <v>206</v>
      </c>
      <c r="K68" t="s">
        <v>197</v>
      </c>
      <c r="L68" t="s">
        <v>340</v>
      </c>
      <c r="M68" s="19">
        <v>2666790000</v>
      </c>
      <c r="N68">
        <v>72494582</v>
      </c>
      <c r="O68" s="19">
        <v>2739284582</v>
      </c>
      <c r="P68" t="s">
        <v>82</v>
      </c>
      <c r="Q68" s="16" t="s">
        <v>799</v>
      </c>
      <c r="R68" s="21">
        <v>174300000</v>
      </c>
      <c r="T68" s="25">
        <v>311</v>
      </c>
      <c r="U68" s="5">
        <v>102.584</v>
      </c>
      <c r="W68" s="29">
        <v>321</v>
      </c>
      <c r="X68" s="29" t="s">
        <v>172</v>
      </c>
      <c r="Y68" s="29">
        <v>30</v>
      </c>
    </row>
    <row r="69" spans="1:25" x14ac:dyDescent="0.25">
      <c r="A69">
        <v>2014</v>
      </c>
      <c r="B69" s="15">
        <v>321</v>
      </c>
      <c r="C69" t="s">
        <v>172</v>
      </c>
      <c r="D69" s="18">
        <v>58734000</v>
      </c>
      <c r="E69" s="18">
        <v>0</v>
      </c>
      <c r="F69" s="18">
        <v>50947673</v>
      </c>
      <c r="H69">
        <v>2005</v>
      </c>
      <c r="I69">
        <v>148</v>
      </c>
      <c r="J69" t="s">
        <v>341</v>
      </c>
      <c r="K69" t="s">
        <v>342</v>
      </c>
      <c r="L69" t="s">
        <v>343</v>
      </c>
      <c r="M69" s="19">
        <v>422635603</v>
      </c>
      <c r="N69">
        <v>0</v>
      </c>
      <c r="O69" s="19">
        <v>422635603</v>
      </c>
      <c r="P69" t="s">
        <v>82</v>
      </c>
      <c r="Q69" s="16" t="s">
        <v>800</v>
      </c>
      <c r="R69" s="21">
        <v>27623242.026143789</v>
      </c>
      <c r="T69" s="25">
        <v>312</v>
      </c>
      <c r="U69" s="5">
        <v>5.3800000000000008</v>
      </c>
      <c r="W69" s="29">
        <v>322</v>
      </c>
      <c r="X69" s="29" t="s">
        <v>148</v>
      </c>
      <c r="Y69" s="29">
        <v>60</v>
      </c>
    </row>
    <row r="70" spans="1:25" x14ac:dyDescent="0.25">
      <c r="A70">
        <v>2014</v>
      </c>
      <c r="B70" s="15">
        <v>322</v>
      </c>
      <c r="C70" t="s">
        <v>148</v>
      </c>
      <c r="D70" s="18">
        <v>568418000</v>
      </c>
      <c r="E70" s="18">
        <v>0</v>
      </c>
      <c r="F70" s="18">
        <v>233150800</v>
      </c>
      <c r="H70">
        <v>2005</v>
      </c>
      <c r="I70">
        <v>149</v>
      </c>
      <c r="J70" t="s">
        <v>341</v>
      </c>
      <c r="K70" t="s">
        <v>344</v>
      </c>
      <c r="L70" t="s">
        <v>345</v>
      </c>
      <c r="M70" s="19">
        <v>685015700</v>
      </c>
      <c r="N70">
        <v>0</v>
      </c>
      <c r="O70" s="19">
        <v>685015700</v>
      </c>
      <c r="P70" t="s">
        <v>82</v>
      </c>
      <c r="Q70" s="16" t="s">
        <v>801</v>
      </c>
      <c r="R70" s="21">
        <v>44772267.973856211</v>
      </c>
      <c r="T70" s="25">
        <v>313</v>
      </c>
      <c r="U70" s="5">
        <v>0</v>
      </c>
      <c r="W70" s="29">
        <v>323</v>
      </c>
      <c r="X70" s="29" t="s">
        <v>173</v>
      </c>
      <c r="Y70" s="29">
        <v>16.73</v>
      </c>
    </row>
    <row r="71" spans="1:25" x14ac:dyDescent="0.25">
      <c r="A71">
        <v>2015</v>
      </c>
      <c r="B71" s="15">
        <v>323</v>
      </c>
      <c r="C71" t="s">
        <v>173</v>
      </c>
      <c r="D71" s="18">
        <v>863916000</v>
      </c>
      <c r="E71" s="18">
        <v>0</v>
      </c>
      <c r="F71" s="18">
        <v>12708385</v>
      </c>
      <c r="H71">
        <v>2005</v>
      </c>
      <c r="I71">
        <v>150</v>
      </c>
      <c r="J71" t="s">
        <v>341</v>
      </c>
      <c r="K71" t="s">
        <v>346</v>
      </c>
      <c r="L71" t="s">
        <v>347</v>
      </c>
      <c r="M71" s="19">
        <v>725332271</v>
      </c>
      <c r="N71">
        <v>0</v>
      </c>
      <c r="O71" s="19">
        <v>725332271</v>
      </c>
      <c r="P71" t="s">
        <v>82</v>
      </c>
      <c r="Q71" s="16" t="s">
        <v>802</v>
      </c>
      <c r="R71" s="21">
        <v>47407337.973856203</v>
      </c>
      <c r="T71" s="25">
        <v>314</v>
      </c>
      <c r="U71" s="5">
        <v>0</v>
      </c>
      <c r="W71" s="29">
        <v>325</v>
      </c>
      <c r="X71" s="29" t="s">
        <v>174</v>
      </c>
      <c r="Y71" s="29">
        <v>11.14</v>
      </c>
    </row>
    <row r="72" spans="1:25" x14ac:dyDescent="0.25">
      <c r="A72">
        <v>2015</v>
      </c>
      <c r="B72" s="15">
        <v>325</v>
      </c>
      <c r="C72" t="s">
        <v>174</v>
      </c>
      <c r="D72" s="18">
        <v>1006032000</v>
      </c>
      <c r="E72" s="18">
        <v>0</v>
      </c>
      <c r="F72" s="18">
        <v>112021304</v>
      </c>
      <c r="H72">
        <v>2005</v>
      </c>
      <c r="I72">
        <v>151</v>
      </c>
      <c r="J72" t="s">
        <v>202</v>
      </c>
      <c r="K72" t="s">
        <v>348</v>
      </c>
      <c r="L72" t="s">
        <v>349</v>
      </c>
      <c r="M72" s="19">
        <v>237231105</v>
      </c>
      <c r="N72">
        <v>3415174</v>
      </c>
      <c r="O72" s="19">
        <v>240646279</v>
      </c>
      <c r="P72" t="s">
        <v>82</v>
      </c>
      <c r="Q72" s="16" t="s">
        <v>803</v>
      </c>
      <c r="R72" s="21">
        <v>15505300.980392156</v>
      </c>
      <c r="T72" s="25">
        <v>315</v>
      </c>
      <c r="U72" s="5">
        <v>0</v>
      </c>
      <c r="W72" s="29">
        <v>326</v>
      </c>
      <c r="X72" s="29" t="s">
        <v>175</v>
      </c>
      <c r="Y72" s="29">
        <v>26.52</v>
      </c>
    </row>
    <row r="73" spans="1:25" x14ac:dyDescent="0.25">
      <c r="A73">
        <v>2015</v>
      </c>
      <c r="B73" s="15">
        <v>326</v>
      </c>
      <c r="C73" t="s">
        <v>175</v>
      </c>
      <c r="D73" s="18">
        <v>159590000</v>
      </c>
      <c r="E73" s="18">
        <v>0</v>
      </c>
      <c r="F73" s="18">
        <v>42322997</v>
      </c>
      <c r="H73">
        <v>2005</v>
      </c>
      <c r="I73">
        <v>152</v>
      </c>
      <c r="J73" t="s">
        <v>202</v>
      </c>
      <c r="K73" t="s">
        <v>350</v>
      </c>
      <c r="L73" t="s">
        <v>351</v>
      </c>
      <c r="M73" s="19">
        <v>928571535</v>
      </c>
      <c r="N73">
        <v>9285708</v>
      </c>
      <c r="O73" s="19">
        <v>937857243</v>
      </c>
      <c r="P73" t="s">
        <v>82</v>
      </c>
      <c r="Q73" s="16" t="s">
        <v>804</v>
      </c>
      <c r="R73" s="21">
        <v>60690950</v>
      </c>
      <c r="T73" s="25">
        <v>316</v>
      </c>
      <c r="U73" s="5">
        <v>3.0387285350250002</v>
      </c>
      <c r="W73" s="29">
        <v>327</v>
      </c>
      <c r="X73" s="29" t="s">
        <v>149</v>
      </c>
      <c r="Y73" s="29">
        <v>45.26</v>
      </c>
    </row>
    <row r="74" spans="1:25" x14ac:dyDescent="0.25">
      <c r="A74">
        <v>2015</v>
      </c>
      <c r="B74" s="15">
        <v>327</v>
      </c>
      <c r="C74" t="s">
        <v>149</v>
      </c>
      <c r="D74" s="18">
        <v>63058000</v>
      </c>
      <c r="E74" s="18">
        <v>0</v>
      </c>
      <c r="F74" s="18">
        <v>28540094</v>
      </c>
      <c r="H74">
        <v>2005</v>
      </c>
      <c r="I74">
        <v>156</v>
      </c>
      <c r="J74" t="s">
        <v>230</v>
      </c>
      <c r="K74" t="s">
        <v>352</v>
      </c>
      <c r="L74" t="s">
        <v>353</v>
      </c>
      <c r="M74" s="19">
        <v>258555113</v>
      </c>
      <c r="N74">
        <v>0</v>
      </c>
      <c r="O74" s="19">
        <v>258555113</v>
      </c>
      <c r="P74" t="s">
        <v>82</v>
      </c>
      <c r="Q74" s="16" t="s">
        <v>805</v>
      </c>
      <c r="R74" s="21">
        <v>16899026.993464053</v>
      </c>
      <c r="T74" s="25">
        <v>317</v>
      </c>
      <c r="U74" s="5">
        <v>10.741211156430001</v>
      </c>
      <c r="W74" s="29">
        <v>328</v>
      </c>
      <c r="X74" s="29" t="s">
        <v>176</v>
      </c>
      <c r="Y74" s="29">
        <v>23.03</v>
      </c>
    </row>
    <row r="75" spans="1:25" x14ac:dyDescent="0.25">
      <c r="A75">
        <v>2015</v>
      </c>
      <c r="B75" s="15">
        <v>328</v>
      </c>
      <c r="C75" t="s">
        <v>176</v>
      </c>
      <c r="D75" s="18">
        <v>5138000</v>
      </c>
      <c r="E75" s="18">
        <v>0</v>
      </c>
      <c r="F75" s="18">
        <v>1183450</v>
      </c>
      <c r="H75">
        <v>2005</v>
      </c>
      <c r="I75">
        <v>157</v>
      </c>
      <c r="J75" t="s">
        <v>230</v>
      </c>
      <c r="K75" t="s">
        <v>354</v>
      </c>
      <c r="L75" t="s">
        <v>355</v>
      </c>
      <c r="M75" s="19">
        <v>2328114234</v>
      </c>
      <c r="N75">
        <v>0</v>
      </c>
      <c r="O75" s="19">
        <v>2328114234</v>
      </c>
      <c r="P75" t="s">
        <v>82</v>
      </c>
      <c r="Q75" s="16" t="s">
        <v>806</v>
      </c>
      <c r="R75" s="21">
        <v>152164329.01960784</v>
      </c>
      <c r="T75" s="25">
        <v>318</v>
      </c>
      <c r="U75" s="5">
        <v>4.6218554273700017</v>
      </c>
      <c r="W75" s="29">
        <v>329</v>
      </c>
      <c r="X75" s="29" t="s">
        <v>177</v>
      </c>
      <c r="Y75" s="29">
        <v>10.46</v>
      </c>
    </row>
    <row r="76" spans="1:25" x14ac:dyDescent="0.25">
      <c r="A76">
        <v>2015</v>
      </c>
      <c r="B76" s="15">
        <v>329</v>
      </c>
      <c r="C76" t="s">
        <v>177</v>
      </c>
      <c r="D76" s="18">
        <v>65113648</v>
      </c>
      <c r="E76" s="18">
        <v>0</v>
      </c>
      <c r="F76" s="18">
        <v>6811157</v>
      </c>
      <c r="H76">
        <v>2005</v>
      </c>
      <c r="I76">
        <v>158</v>
      </c>
      <c r="J76" t="s">
        <v>230</v>
      </c>
      <c r="K76" t="s">
        <v>356</v>
      </c>
      <c r="L76" t="s">
        <v>357</v>
      </c>
      <c r="M76" s="19">
        <v>201730500</v>
      </c>
      <c r="N76">
        <v>0</v>
      </c>
      <c r="O76" s="19">
        <v>201730500</v>
      </c>
      <c r="P76" t="s">
        <v>82</v>
      </c>
      <c r="Q76" s="16" t="s">
        <v>807</v>
      </c>
      <c r="R76" s="21">
        <v>13185000</v>
      </c>
      <c r="T76" s="25">
        <v>319</v>
      </c>
      <c r="U76" s="5">
        <v>5.238990709157</v>
      </c>
      <c r="W76" s="29">
        <v>330</v>
      </c>
      <c r="X76" s="29" t="s">
        <v>150</v>
      </c>
      <c r="Y76" s="29">
        <v>22.6</v>
      </c>
    </row>
    <row r="77" spans="1:25" x14ac:dyDescent="0.25">
      <c r="A77">
        <v>2015</v>
      </c>
      <c r="B77" s="15">
        <v>330</v>
      </c>
      <c r="C77" t="s">
        <v>150</v>
      </c>
      <c r="D77" s="18">
        <v>586243674</v>
      </c>
      <c r="E77" s="18">
        <v>0</v>
      </c>
      <c r="F77" s="18">
        <v>140905420</v>
      </c>
      <c r="H77">
        <v>2005</v>
      </c>
      <c r="I77">
        <v>159</v>
      </c>
      <c r="J77" t="s">
        <v>230</v>
      </c>
      <c r="K77" t="s">
        <v>358</v>
      </c>
      <c r="L77" t="s">
        <v>359</v>
      </c>
      <c r="M77" s="19">
        <v>68792640</v>
      </c>
      <c r="N77">
        <v>0</v>
      </c>
      <c r="O77" s="19">
        <v>68792640</v>
      </c>
      <c r="P77" t="s">
        <v>82</v>
      </c>
      <c r="Q77" s="16" t="s">
        <v>808</v>
      </c>
      <c r="R77" s="21">
        <v>4496250.9803921571</v>
      </c>
      <c r="T77" s="25">
        <v>320</v>
      </c>
      <c r="U77" s="5">
        <v>9.5105709115119996</v>
      </c>
      <c r="W77" s="29">
        <v>332</v>
      </c>
      <c r="X77" s="29" t="s">
        <v>178</v>
      </c>
      <c r="Y77" s="29">
        <v>17.2</v>
      </c>
    </row>
    <row r="78" spans="1:25" x14ac:dyDescent="0.25">
      <c r="A78">
        <v>2015</v>
      </c>
      <c r="B78" s="15">
        <v>332</v>
      </c>
      <c r="C78" t="s">
        <v>178</v>
      </c>
      <c r="D78" s="18">
        <v>1078570000</v>
      </c>
      <c r="E78" s="18">
        <v>0</v>
      </c>
      <c r="F78" s="18">
        <v>25514040</v>
      </c>
      <c r="H78">
        <v>2005</v>
      </c>
      <c r="I78">
        <v>160</v>
      </c>
      <c r="J78" t="s">
        <v>230</v>
      </c>
      <c r="K78" t="s">
        <v>360</v>
      </c>
      <c r="L78" t="s">
        <v>361</v>
      </c>
      <c r="M78" s="19">
        <v>16600500</v>
      </c>
      <c r="N78">
        <v>0</v>
      </c>
      <c r="O78" s="19">
        <v>16600500</v>
      </c>
      <c r="P78" t="s">
        <v>82</v>
      </c>
      <c r="Q78" s="16" t="s">
        <v>809</v>
      </c>
      <c r="R78" s="21">
        <v>1085000</v>
      </c>
      <c r="T78" s="25">
        <v>322</v>
      </c>
      <c r="U78" s="5">
        <v>164.8</v>
      </c>
      <c r="W78" s="29">
        <v>334</v>
      </c>
      <c r="X78" s="29" t="s">
        <v>179</v>
      </c>
      <c r="Y78" s="29">
        <v>7.12</v>
      </c>
    </row>
    <row r="79" spans="1:25" x14ac:dyDescent="0.25">
      <c r="A79">
        <v>2015</v>
      </c>
      <c r="B79" s="15">
        <v>334</v>
      </c>
      <c r="C79" t="s">
        <v>179</v>
      </c>
      <c r="D79" s="18">
        <v>5114000</v>
      </c>
      <c r="E79" s="18">
        <v>0</v>
      </c>
      <c r="F79" s="18">
        <v>364174</v>
      </c>
      <c r="H79">
        <v>2005</v>
      </c>
      <c r="I79">
        <v>161</v>
      </c>
      <c r="J79" t="s">
        <v>230</v>
      </c>
      <c r="K79" t="s">
        <v>362</v>
      </c>
      <c r="L79" t="s">
        <v>363</v>
      </c>
      <c r="M79" s="19">
        <v>64642500</v>
      </c>
      <c r="N79">
        <v>0</v>
      </c>
      <c r="O79" s="19">
        <v>64642500</v>
      </c>
      <c r="P79" t="s">
        <v>82</v>
      </c>
      <c r="Q79" s="16" t="s">
        <v>810</v>
      </c>
      <c r="R79" s="21">
        <v>4225000</v>
      </c>
      <c r="T79" s="25">
        <v>325</v>
      </c>
      <c r="U79" s="5">
        <v>0</v>
      </c>
      <c r="W79" s="29">
        <v>336</v>
      </c>
      <c r="X79" s="29" t="s">
        <v>151</v>
      </c>
      <c r="Y79" s="29">
        <v>35.69</v>
      </c>
    </row>
    <row r="80" spans="1:25" x14ac:dyDescent="0.25">
      <c r="A80">
        <v>2015</v>
      </c>
      <c r="B80" s="15">
        <v>336</v>
      </c>
      <c r="C80" t="s">
        <v>151</v>
      </c>
      <c r="D80" s="18">
        <v>130392000</v>
      </c>
      <c r="E80" s="18">
        <v>0</v>
      </c>
      <c r="F80" s="18">
        <v>16531000</v>
      </c>
      <c r="H80">
        <v>2005</v>
      </c>
      <c r="I80">
        <v>162</v>
      </c>
      <c r="J80" t="s">
        <v>230</v>
      </c>
      <c r="K80" t="s">
        <v>364</v>
      </c>
      <c r="L80" t="s">
        <v>365</v>
      </c>
      <c r="M80" s="19">
        <v>28993240</v>
      </c>
      <c r="N80">
        <v>0</v>
      </c>
      <c r="O80" s="19">
        <v>28993240</v>
      </c>
      <c r="P80" t="s">
        <v>82</v>
      </c>
      <c r="Q80" s="16" t="s">
        <v>811</v>
      </c>
      <c r="R80" s="21">
        <v>1894983.0065359476</v>
      </c>
      <c r="T80" s="25">
        <v>326</v>
      </c>
      <c r="U80" s="5">
        <v>0</v>
      </c>
      <c r="W80" s="29">
        <v>337</v>
      </c>
      <c r="X80" s="29" t="s">
        <v>152</v>
      </c>
      <c r="Y80" s="29">
        <v>31.13</v>
      </c>
    </row>
    <row r="81" spans="1:25" x14ac:dyDescent="0.25">
      <c r="A81">
        <v>2015</v>
      </c>
      <c r="B81" s="15">
        <v>337</v>
      </c>
      <c r="C81" t="s">
        <v>152</v>
      </c>
      <c r="D81" s="18">
        <v>147048000</v>
      </c>
      <c r="E81" s="18">
        <v>0</v>
      </c>
      <c r="F81" s="18">
        <v>18210000</v>
      </c>
      <c r="H81">
        <v>2005</v>
      </c>
      <c r="I81">
        <v>163</v>
      </c>
      <c r="J81" t="s">
        <v>202</v>
      </c>
      <c r="K81" t="s">
        <v>366</v>
      </c>
      <c r="L81" t="s">
        <v>367</v>
      </c>
      <c r="M81" s="19">
        <v>239339185</v>
      </c>
      <c r="N81">
        <v>2070595</v>
      </c>
      <c r="O81" s="19">
        <v>241409780</v>
      </c>
      <c r="P81" t="s">
        <v>82</v>
      </c>
      <c r="Q81" s="16" t="s">
        <v>812</v>
      </c>
      <c r="R81" s="21">
        <v>15643083.986928103</v>
      </c>
      <c r="T81" s="25">
        <v>327</v>
      </c>
      <c r="U81" s="5">
        <v>0</v>
      </c>
      <c r="W81" s="29">
        <v>338</v>
      </c>
      <c r="X81" s="29" t="s">
        <v>180</v>
      </c>
      <c r="Y81" s="29">
        <v>40</v>
      </c>
    </row>
    <row r="82" spans="1:25" x14ac:dyDescent="0.25">
      <c r="A82">
        <v>2015</v>
      </c>
      <c r="B82" s="15">
        <v>338</v>
      </c>
      <c r="C82" t="s">
        <v>180</v>
      </c>
      <c r="D82" s="18">
        <v>166590000</v>
      </c>
      <c r="E82" s="18">
        <v>0</v>
      </c>
      <c r="F82" s="18">
        <v>156636000</v>
      </c>
      <c r="H82">
        <v>2005</v>
      </c>
      <c r="I82">
        <v>164</v>
      </c>
      <c r="J82" t="s">
        <v>202</v>
      </c>
      <c r="K82" t="s">
        <v>368</v>
      </c>
      <c r="L82" t="s">
        <v>369</v>
      </c>
      <c r="M82" s="19">
        <v>1019469784</v>
      </c>
      <c r="N82">
        <v>61582500</v>
      </c>
      <c r="O82" s="19">
        <v>1081052284</v>
      </c>
      <c r="P82" t="s">
        <v>209</v>
      </c>
      <c r="Q82" s="16" t="s">
        <v>813</v>
      </c>
      <c r="R82" s="21">
        <v>66632012.026143789</v>
      </c>
      <c r="T82" s="25">
        <v>330</v>
      </c>
      <c r="U82" s="5">
        <v>0</v>
      </c>
      <c r="W82" s="29">
        <v>339</v>
      </c>
      <c r="X82" s="29" t="s">
        <v>153</v>
      </c>
      <c r="Y82" s="29">
        <v>95</v>
      </c>
    </row>
    <row r="83" spans="1:25" x14ac:dyDescent="0.25">
      <c r="A83">
        <v>2015</v>
      </c>
      <c r="B83" s="15">
        <v>339</v>
      </c>
      <c r="C83" t="s">
        <v>153</v>
      </c>
      <c r="D83" s="18">
        <v>844864000</v>
      </c>
      <c r="E83" s="18">
        <v>0</v>
      </c>
      <c r="F83" s="18">
        <v>5118912</v>
      </c>
      <c r="H83">
        <v>2005</v>
      </c>
      <c r="I83">
        <v>165</v>
      </c>
      <c r="J83" t="s">
        <v>201</v>
      </c>
      <c r="K83" t="s">
        <v>370</v>
      </c>
      <c r="L83" t="s">
        <v>371</v>
      </c>
      <c r="M83" s="19">
        <v>89188994</v>
      </c>
      <c r="N83">
        <v>2054851</v>
      </c>
      <c r="O83" s="19">
        <v>91243845</v>
      </c>
      <c r="P83" t="s">
        <v>82</v>
      </c>
      <c r="Q83" s="16" t="s">
        <v>814</v>
      </c>
      <c r="R83" s="21">
        <v>5829346.0130718956</v>
      </c>
      <c r="T83" s="25">
        <v>336</v>
      </c>
      <c r="U83" s="5">
        <v>0</v>
      </c>
      <c r="W83" s="29">
        <v>36</v>
      </c>
      <c r="X83" s="29" t="s">
        <v>154</v>
      </c>
      <c r="Y83" s="29">
        <v>13.7</v>
      </c>
    </row>
    <row r="84" spans="1:25" x14ac:dyDescent="0.25">
      <c r="A84">
        <v>2016</v>
      </c>
      <c r="B84" s="15">
        <v>340</v>
      </c>
      <c r="C84" t="s">
        <v>181</v>
      </c>
      <c r="D84" s="18">
        <v>246776000</v>
      </c>
      <c r="E84" s="18">
        <v>0</v>
      </c>
      <c r="F84" s="18">
        <v>8894829</v>
      </c>
      <c r="H84">
        <v>2005</v>
      </c>
      <c r="I84">
        <v>166</v>
      </c>
      <c r="J84" t="s">
        <v>273</v>
      </c>
      <c r="K84" t="s">
        <v>372</v>
      </c>
      <c r="L84" t="s">
        <v>373</v>
      </c>
      <c r="M84" s="19">
        <v>928164356</v>
      </c>
      <c r="N84">
        <v>1530000</v>
      </c>
      <c r="O84" s="19">
        <v>929694356</v>
      </c>
      <c r="P84" t="s">
        <v>82</v>
      </c>
      <c r="Q84" s="16" t="s">
        <v>815</v>
      </c>
      <c r="R84" s="21">
        <v>60664336.993464053</v>
      </c>
      <c r="T84" s="25">
        <v>337</v>
      </c>
      <c r="U84" s="5">
        <v>0</v>
      </c>
      <c r="W84" s="29">
        <v>38</v>
      </c>
      <c r="X84" s="29" t="s">
        <v>155</v>
      </c>
      <c r="Y84" s="29">
        <v>59.3</v>
      </c>
    </row>
    <row r="85" spans="1:25" x14ac:dyDescent="0.25">
      <c r="A85">
        <v>2016</v>
      </c>
      <c r="B85" s="15">
        <v>342</v>
      </c>
      <c r="C85" t="s">
        <v>182</v>
      </c>
      <c r="D85" s="18">
        <v>895882000</v>
      </c>
      <c r="E85" s="18">
        <v>0</v>
      </c>
      <c r="F85" s="18">
        <v>107657180</v>
      </c>
      <c r="H85">
        <v>2005</v>
      </c>
      <c r="I85">
        <v>167</v>
      </c>
      <c r="J85" t="s">
        <v>198</v>
      </c>
      <c r="K85" t="s">
        <v>374</v>
      </c>
      <c r="L85" t="s">
        <v>375</v>
      </c>
      <c r="M85" s="19">
        <v>2205494924</v>
      </c>
      <c r="N85">
        <v>67104086</v>
      </c>
      <c r="O85" s="19">
        <v>2272599010</v>
      </c>
      <c r="P85" t="s">
        <v>82</v>
      </c>
      <c r="Q85" s="16" t="s">
        <v>816</v>
      </c>
      <c r="R85" s="21">
        <v>144149995.03267974</v>
      </c>
      <c r="T85" s="25">
        <v>339</v>
      </c>
      <c r="U85" s="5">
        <v>1.2</v>
      </c>
      <c r="W85" s="29">
        <v>42</v>
      </c>
      <c r="X85" s="29" t="s">
        <v>156</v>
      </c>
      <c r="Y85" s="29">
        <v>63.59</v>
      </c>
    </row>
    <row r="86" spans="1:25" x14ac:dyDescent="0.25">
      <c r="A86">
        <v>2016</v>
      </c>
      <c r="B86" s="15">
        <v>343</v>
      </c>
      <c r="C86" t="s">
        <v>183</v>
      </c>
      <c r="D86" s="18">
        <v>48806000</v>
      </c>
      <c r="E86" s="18">
        <v>0</v>
      </c>
      <c r="F86" s="18">
        <v>5616673</v>
      </c>
      <c r="H86">
        <v>2005</v>
      </c>
      <c r="I86">
        <v>168</v>
      </c>
      <c r="J86" t="s">
        <v>273</v>
      </c>
      <c r="K86" t="s">
        <v>376</v>
      </c>
      <c r="L86" t="s">
        <v>377</v>
      </c>
      <c r="M86" s="19">
        <v>501262394</v>
      </c>
      <c r="N86">
        <v>7466400</v>
      </c>
      <c r="O86" s="19">
        <v>508728794</v>
      </c>
      <c r="P86" t="s">
        <v>82</v>
      </c>
      <c r="Q86" s="16" t="s">
        <v>817</v>
      </c>
      <c r="R86" s="21">
        <v>32762247.973856207</v>
      </c>
      <c r="T86" s="24"/>
      <c r="U86" s="4"/>
      <c r="W86" s="29">
        <v>43</v>
      </c>
      <c r="X86" s="29" t="s">
        <v>157</v>
      </c>
      <c r="Y86" s="29">
        <v>41.38</v>
      </c>
    </row>
    <row r="87" spans="1:25" x14ac:dyDescent="0.25">
      <c r="A87">
        <v>2016</v>
      </c>
      <c r="B87" s="15">
        <v>348</v>
      </c>
      <c r="C87" t="s">
        <v>184</v>
      </c>
      <c r="D87" s="18">
        <v>9698000</v>
      </c>
      <c r="E87" s="18">
        <v>0</v>
      </c>
      <c r="F87" s="18">
        <v>29000</v>
      </c>
      <c r="H87">
        <v>2005</v>
      </c>
      <c r="I87">
        <v>170</v>
      </c>
      <c r="J87" t="s">
        <v>201</v>
      </c>
      <c r="K87" t="s">
        <v>378</v>
      </c>
      <c r="L87" t="s">
        <v>379</v>
      </c>
      <c r="M87" s="19">
        <v>1222015605</v>
      </c>
      <c r="N87">
        <v>28716937</v>
      </c>
      <c r="O87" s="19">
        <v>1250732542</v>
      </c>
      <c r="P87" t="s">
        <v>82</v>
      </c>
      <c r="Q87" s="16" t="s">
        <v>818</v>
      </c>
      <c r="R87" s="21">
        <v>79870300.980392158</v>
      </c>
      <c r="T87" s="24">
        <v>36</v>
      </c>
      <c r="U87" s="5">
        <v>160.9236631032</v>
      </c>
      <c r="W87" s="29">
        <v>45</v>
      </c>
      <c r="X87" s="29" t="s">
        <v>158</v>
      </c>
      <c r="Y87" s="29">
        <v>60.42</v>
      </c>
    </row>
    <row r="88" spans="1:25" x14ac:dyDescent="0.25">
      <c r="A88">
        <v>2016</v>
      </c>
      <c r="B88" s="15">
        <v>350</v>
      </c>
      <c r="C88" t="s">
        <v>185</v>
      </c>
      <c r="D88" s="18">
        <v>131222000</v>
      </c>
      <c r="E88" s="18">
        <v>0</v>
      </c>
      <c r="F88" s="18">
        <v>52488800</v>
      </c>
      <c r="H88">
        <v>2006</v>
      </c>
      <c r="I88">
        <v>171</v>
      </c>
      <c r="J88" t="s">
        <v>198</v>
      </c>
      <c r="K88" t="s">
        <v>380</v>
      </c>
      <c r="L88" t="s">
        <v>381</v>
      </c>
      <c r="M88" s="19">
        <v>8736316952</v>
      </c>
      <c r="N88">
        <v>1133416870</v>
      </c>
      <c r="O88" s="19">
        <v>9869733822</v>
      </c>
      <c r="P88" t="s">
        <v>32</v>
      </c>
      <c r="Q88" s="16" t="s">
        <v>31</v>
      </c>
      <c r="R88" s="21">
        <v>571001107.97385621</v>
      </c>
      <c r="T88" s="25">
        <v>38</v>
      </c>
      <c r="U88" s="5">
        <v>132.55065755420003</v>
      </c>
      <c r="W88" s="29">
        <v>49</v>
      </c>
      <c r="X88" s="29" t="s">
        <v>186</v>
      </c>
      <c r="Y88" s="29">
        <v>13.3</v>
      </c>
    </row>
    <row r="89" spans="1:25" x14ac:dyDescent="0.25">
      <c r="A89">
        <v>2008</v>
      </c>
      <c r="B89" s="15">
        <v>36</v>
      </c>
      <c r="C89" t="s">
        <v>154</v>
      </c>
      <c r="D89" s="18">
        <v>263627563</v>
      </c>
      <c r="E89" s="18">
        <v>0</v>
      </c>
      <c r="F89" s="18">
        <v>29537168</v>
      </c>
      <c r="H89">
        <v>2006</v>
      </c>
      <c r="I89">
        <v>176</v>
      </c>
      <c r="J89" t="s">
        <v>201</v>
      </c>
      <c r="K89" t="s">
        <v>382</v>
      </c>
      <c r="L89" t="s">
        <v>383</v>
      </c>
      <c r="M89" s="19">
        <v>550587192</v>
      </c>
      <c r="N89">
        <v>6256904</v>
      </c>
      <c r="O89" s="19">
        <v>556844096</v>
      </c>
      <c r="P89" t="s">
        <v>82</v>
      </c>
      <c r="Q89" s="16" t="s">
        <v>819</v>
      </c>
      <c r="R89" s="21">
        <v>35986090.980392158</v>
      </c>
      <c r="T89" s="25">
        <v>40</v>
      </c>
      <c r="U89" s="5">
        <v>156.6</v>
      </c>
    </row>
    <row r="90" spans="1:25" x14ac:dyDescent="0.25">
      <c r="A90">
        <v>2011</v>
      </c>
      <c r="B90" s="15">
        <v>38</v>
      </c>
      <c r="C90" t="s">
        <v>155</v>
      </c>
      <c r="D90" s="18">
        <v>1028828518</v>
      </c>
      <c r="E90" s="18">
        <v>0</v>
      </c>
      <c r="F90" s="18">
        <v>333316821</v>
      </c>
      <c r="H90">
        <v>2006</v>
      </c>
      <c r="I90">
        <v>177</v>
      </c>
      <c r="J90" t="s">
        <v>201</v>
      </c>
      <c r="K90" t="s">
        <v>384</v>
      </c>
      <c r="L90" t="s">
        <v>385</v>
      </c>
      <c r="M90" s="19">
        <v>18900228</v>
      </c>
      <c r="N90">
        <v>161017</v>
      </c>
      <c r="O90" s="19">
        <v>19061245</v>
      </c>
      <c r="P90" t="s">
        <v>82</v>
      </c>
      <c r="Q90" s="16" t="s">
        <v>820</v>
      </c>
      <c r="R90" s="21">
        <v>1235309.0196078431</v>
      </c>
      <c r="T90" s="25">
        <v>42</v>
      </c>
      <c r="U90" s="5">
        <v>0</v>
      </c>
    </row>
    <row r="91" spans="1:25" x14ac:dyDescent="0.25">
      <c r="A91">
        <v>2012</v>
      </c>
      <c r="B91" s="15">
        <v>42</v>
      </c>
      <c r="C91" t="s">
        <v>156</v>
      </c>
      <c r="D91" s="18">
        <v>655616393</v>
      </c>
      <c r="E91" s="18">
        <v>0</v>
      </c>
      <c r="F91" s="18">
        <v>416892707</v>
      </c>
      <c r="H91">
        <v>2006</v>
      </c>
      <c r="I91">
        <v>181</v>
      </c>
      <c r="J91" t="s">
        <v>230</v>
      </c>
      <c r="K91" t="s">
        <v>386</v>
      </c>
      <c r="L91" t="s">
        <v>387</v>
      </c>
      <c r="M91" s="19">
        <v>9861729842</v>
      </c>
      <c r="N91">
        <v>322962620</v>
      </c>
      <c r="O91" s="19">
        <v>10184692462</v>
      </c>
      <c r="P91" t="s">
        <v>82</v>
      </c>
      <c r="Q91" s="16" t="s">
        <v>821</v>
      </c>
      <c r="R91" s="21">
        <v>644557506.01307189</v>
      </c>
      <c r="T91" s="25">
        <v>43</v>
      </c>
      <c r="U91" s="5">
        <v>0</v>
      </c>
    </row>
    <row r="92" spans="1:25" x14ac:dyDescent="0.25">
      <c r="A92">
        <v>2012</v>
      </c>
      <c r="B92" s="15">
        <v>43</v>
      </c>
      <c r="C92" t="s">
        <v>157</v>
      </c>
      <c r="D92" s="18">
        <v>1472944655</v>
      </c>
      <c r="E92" s="18">
        <v>0</v>
      </c>
      <c r="F92" s="18">
        <v>609494340</v>
      </c>
      <c r="H92">
        <v>2006</v>
      </c>
      <c r="I92">
        <v>182</v>
      </c>
      <c r="J92" t="s">
        <v>230</v>
      </c>
      <c r="K92" t="s">
        <v>388</v>
      </c>
      <c r="L92" t="s">
        <v>389</v>
      </c>
      <c r="M92" s="19">
        <v>488835000</v>
      </c>
      <c r="N92">
        <v>0</v>
      </c>
      <c r="O92" s="19">
        <v>488835000</v>
      </c>
      <c r="P92" t="s">
        <v>82</v>
      </c>
      <c r="Q92" s="16" t="s">
        <v>822</v>
      </c>
      <c r="R92" s="21">
        <v>31950000</v>
      </c>
      <c r="T92" s="25">
        <v>45</v>
      </c>
      <c r="U92" s="5">
        <v>0</v>
      </c>
    </row>
    <row r="93" spans="1:25" x14ac:dyDescent="0.25">
      <c r="A93">
        <v>2013</v>
      </c>
      <c r="B93" s="15">
        <v>45</v>
      </c>
      <c r="C93" t="s">
        <v>158</v>
      </c>
      <c r="D93" s="18">
        <v>630873504</v>
      </c>
      <c r="E93" s="18">
        <v>0</v>
      </c>
      <c r="F93" s="18">
        <v>397627776</v>
      </c>
      <c r="H93">
        <v>2006</v>
      </c>
      <c r="I93">
        <v>183</v>
      </c>
      <c r="J93" t="s">
        <v>230</v>
      </c>
      <c r="K93" t="s">
        <v>390</v>
      </c>
      <c r="L93" t="s">
        <v>391</v>
      </c>
      <c r="M93" s="19">
        <v>88051500</v>
      </c>
      <c r="N93">
        <v>0</v>
      </c>
      <c r="O93" s="19">
        <v>88051500</v>
      </c>
      <c r="P93" t="s">
        <v>82</v>
      </c>
      <c r="Q93" s="16" t="s">
        <v>823</v>
      </c>
      <c r="R93" s="21">
        <v>5755000</v>
      </c>
      <c r="T93" s="25">
        <v>46</v>
      </c>
      <c r="U93" s="5">
        <v>0</v>
      </c>
    </row>
    <row r="94" spans="1:25" x14ac:dyDescent="0.25">
      <c r="A94">
        <v>2015</v>
      </c>
      <c r="B94" s="15">
        <v>49</v>
      </c>
      <c r="C94" t="s">
        <v>186</v>
      </c>
      <c r="D94" s="18">
        <v>1064202849</v>
      </c>
      <c r="E94" s="18">
        <v>0</v>
      </c>
      <c r="F94" s="18">
        <v>141538979</v>
      </c>
      <c r="H94">
        <v>2006</v>
      </c>
      <c r="I94">
        <v>185</v>
      </c>
      <c r="J94" t="s">
        <v>202</v>
      </c>
      <c r="K94" t="s">
        <v>392</v>
      </c>
      <c r="L94" t="s">
        <v>393</v>
      </c>
      <c r="M94" s="19">
        <v>354968966</v>
      </c>
      <c r="N94">
        <v>52446564</v>
      </c>
      <c r="O94" s="19">
        <v>407415530</v>
      </c>
      <c r="P94" t="s">
        <v>82</v>
      </c>
      <c r="Q94" s="16" t="s">
        <v>824</v>
      </c>
      <c r="R94" s="21">
        <v>23200586.013071895</v>
      </c>
      <c r="T94" s="25">
        <v>50</v>
      </c>
      <c r="U94" s="5">
        <v>0</v>
      </c>
    </row>
    <row r="95" spans="1:25" x14ac:dyDescent="0.25">
      <c r="H95">
        <v>2006</v>
      </c>
      <c r="I95">
        <v>188</v>
      </c>
      <c r="J95" t="s">
        <v>202</v>
      </c>
      <c r="K95" t="s">
        <v>394</v>
      </c>
      <c r="L95" t="s">
        <v>395</v>
      </c>
      <c r="M95" s="19">
        <v>4304473358</v>
      </c>
      <c r="N95">
        <v>63921426</v>
      </c>
      <c r="O95" s="19">
        <v>4368394784</v>
      </c>
      <c r="P95" t="s">
        <v>209</v>
      </c>
      <c r="Q95" s="16" t="s">
        <v>33</v>
      </c>
      <c r="R95" s="21">
        <v>281338127.97385621</v>
      </c>
      <c r="T95" s="8"/>
      <c r="U95" s="4"/>
    </row>
    <row r="96" spans="1:25" x14ac:dyDescent="0.25">
      <c r="H96">
        <v>2006</v>
      </c>
      <c r="I96">
        <v>189</v>
      </c>
      <c r="J96" t="s">
        <v>202</v>
      </c>
      <c r="K96" t="s">
        <v>396</v>
      </c>
      <c r="L96" t="s">
        <v>397</v>
      </c>
      <c r="M96" s="19">
        <v>245488393</v>
      </c>
      <c r="N96">
        <v>153000</v>
      </c>
      <c r="O96" s="19">
        <v>245641393</v>
      </c>
      <c r="P96" t="s">
        <v>82</v>
      </c>
      <c r="Q96" s="16" t="s">
        <v>825</v>
      </c>
      <c r="R96" s="21">
        <v>16044993.006535947</v>
      </c>
      <c r="T96" s="25"/>
      <c r="U96" s="4"/>
    </row>
    <row r="97" spans="8:21" x14ac:dyDescent="0.25">
      <c r="H97">
        <v>2006</v>
      </c>
      <c r="I97">
        <v>190</v>
      </c>
      <c r="J97" t="s">
        <v>202</v>
      </c>
      <c r="K97" t="s">
        <v>398</v>
      </c>
      <c r="L97" t="s">
        <v>399</v>
      </c>
      <c r="M97" s="19">
        <v>1072936016</v>
      </c>
      <c r="N97">
        <v>10729293</v>
      </c>
      <c r="O97" s="19">
        <v>1083665309</v>
      </c>
      <c r="P97" t="s">
        <v>209</v>
      </c>
      <c r="Q97" s="16" t="s">
        <v>826</v>
      </c>
      <c r="R97" s="21">
        <v>70126536.993464053</v>
      </c>
      <c r="T97" s="25"/>
      <c r="U97" s="4"/>
    </row>
    <row r="98" spans="8:21" x14ac:dyDescent="0.25">
      <c r="H98">
        <v>2006</v>
      </c>
      <c r="I98">
        <v>191</v>
      </c>
      <c r="J98" t="s">
        <v>202</v>
      </c>
      <c r="K98" t="s">
        <v>400</v>
      </c>
      <c r="L98" t="s">
        <v>401</v>
      </c>
      <c r="M98" s="19">
        <v>83752169</v>
      </c>
      <c r="N98">
        <v>0</v>
      </c>
      <c r="O98" s="19">
        <v>83752169</v>
      </c>
      <c r="P98" t="s">
        <v>82</v>
      </c>
      <c r="Q98" s="16" t="s">
        <v>827</v>
      </c>
      <c r="R98" s="21">
        <v>5473997.9738562088</v>
      </c>
      <c r="T98" s="26"/>
      <c r="U98" s="4"/>
    </row>
    <row r="99" spans="8:21" x14ac:dyDescent="0.25">
      <c r="H99">
        <v>2006</v>
      </c>
      <c r="I99">
        <v>192</v>
      </c>
      <c r="J99" t="s">
        <v>202</v>
      </c>
      <c r="K99" t="s">
        <v>402</v>
      </c>
      <c r="L99" t="s">
        <v>403</v>
      </c>
      <c r="M99" s="19">
        <v>591456338</v>
      </c>
      <c r="N99">
        <v>9699114</v>
      </c>
      <c r="O99" s="19">
        <v>601155452</v>
      </c>
      <c r="P99" t="s">
        <v>82</v>
      </c>
      <c r="Q99" s="16" t="s">
        <v>89</v>
      </c>
      <c r="R99" s="21">
        <v>38657276.993464053</v>
      </c>
    </row>
    <row r="100" spans="8:21" x14ac:dyDescent="0.25">
      <c r="H100">
        <v>2006</v>
      </c>
      <c r="I100">
        <v>193</v>
      </c>
      <c r="J100" t="s">
        <v>202</v>
      </c>
      <c r="K100" t="s">
        <v>404</v>
      </c>
      <c r="L100" t="s">
        <v>405</v>
      </c>
      <c r="M100" s="19">
        <v>58241164</v>
      </c>
      <c r="N100">
        <v>0</v>
      </c>
      <c r="O100" s="19">
        <v>58241164</v>
      </c>
      <c r="P100" t="s">
        <v>82</v>
      </c>
      <c r="Q100" s="16" t="s">
        <v>828</v>
      </c>
      <c r="R100" s="21">
        <v>3806612.0261437907</v>
      </c>
    </row>
    <row r="101" spans="8:21" x14ac:dyDescent="0.25">
      <c r="H101">
        <v>2006</v>
      </c>
      <c r="I101">
        <v>194</v>
      </c>
      <c r="J101" t="s">
        <v>202</v>
      </c>
      <c r="K101" t="s">
        <v>406</v>
      </c>
      <c r="L101" t="s">
        <v>407</v>
      </c>
      <c r="M101" s="19">
        <v>599972441</v>
      </c>
      <c r="N101">
        <v>10480500</v>
      </c>
      <c r="O101" s="19">
        <v>610452941</v>
      </c>
      <c r="P101" t="s">
        <v>82</v>
      </c>
      <c r="Q101" s="16" t="s">
        <v>829</v>
      </c>
      <c r="R101" s="21">
        <v>39213885.032679737</v>
      </c>
    </row>
    <row r="102" spans="8:21" x14ac:dyDescent="0.25">
      <c r="H102">
        <v>2006</v>
      </c>
      <c r="I102">
        <v>195</v>
      </c>
      <c r="J102" t="s">
        <v>202</v>
      </c>
      <c r="K102" t="s">
        <v>408</v>
      </c>
      <c r="L102" t="s">
        <v>409</v>
      </c>
      <c r="M102" s="19">
        <v>1480298149</v>
      </c>
      <c r="N102">
        <v>22444549</v>
      </c>
      <c r="O102" s="19">
        <v>1502742698</v>
      </c>
      <c r="P102" t="s">
        <v>82</v>
      </c>
      <c r="Q102" s="16" t="s">
        <v>830</v>
      </c>
      <c r="R102" s="21">
        <v>96751513.006535947</v>
      </c>
    </row>
    <row r="103" spans="8:21" x14ac:dyDescent="0.25">
      <c r="H103">
        <v>2006</v>
      </c>
      <c r="I103">
        <v>197</v>
      </c>
      <c r="J103" t="s">
        <v>202</v>
      </c>
      <c r="K103" t="s">
        <v>410</v>
      </c>
      <c r="L103" t="s">
        <v>411</v>
      </c>
      <c r="M103" s="19">
        <v>243507058</v>
      </c>
      <c r="N103">
        <v>2472587</v>
      </c>
      <c r="O103" s="19">
        <v>245979645</v>
      </c>
      <c r="P103" t="s">
        <v>82</v>
      </c>
      <c r="Q103" s="16" t="s">
        <v>831</v>
      </c>
      <c r="R103" s="21">
        <v>15915493.986928103</v>
      </c>
    </row>
    <row r="104" spans="8:21" x14ac:dyDescent="0.25">
      <c r="H104">
        <v>2006</v>
      </c>
      <c r="I104">
        <v>198</v>
      </c>
      <c r="J104" t="s">
        <v>202</v>
      </c>
      <c r="K104" t="s">
        <v>412</v>
      </c>
      <c r="L104" t="s">
        <v>413</v>
      </c>
      <c r="M104" s="19">
        <v>818007034</v>
      </c>
      <c r="N104">
        <v>8180069</v>
      </c>
      <c r="O104" s="19">
        <v>826187103</v>
      </c>
      <c r="P104" t="s">
        <v>209</v>
      </c>
      <c r="Q104" s="16" t="s">
        <v>832</v>
      </c>
      <c r="R104" s="21">
        <v>53464512.026143789</v>
      </c>
    </row>
    <row r="105" spans="8:21" x14ac:dyDescent="0.25">
      <c r="H105">
        <v>2006</v>
      </c>
      <c r="I105">
        <v>199</v>
      </c>
      <c r="J105" t="s">
        <v>202</v>
      </c>
      <c r="K105" t="s">
        <v>414</v>
      </c>
      <c r="L105" t="s">
        <v>415</v>
      </c>
      <c r="M105" s="19">
        <v>237120945</v>
      </c>
      <c r="N105">
        <v>2371209</v>
      </c>
      <c r="O105" s="19">
        <v>239492154</v>
      </c>
      <c r="P105" t="s">
        <v>82</v>
      </c>
      <c r="Q105" s="16" t="s">
        <v>833</v>
      </c>
      <c r="R105" s="21">
        <v>15498100.980392156</v>
      </c>
    </row>
    <row r="106" spans="8:21" x14ac:dyDescent="0.25">
      <c r="H106">
        <v>2006</v>
      </c>
      <c r="I106">
        <v>200</v>
      </c>
      <c r="J106" t="s">
        <v>273</v>
      </c>
      <c r="K106" t="s">
        <v>416</v>
      </c>
      <c r="L106" t="s">
        <v>417</v>
      </c>
      <c r="M106" s="19">
        <v>1067832885</v>
      </c>
      <c r="N106">
        <v>41609987</v>
      </c>
      <c r="O106" s="19">
        <v>1109442872</v>
      </c>
      <c r="P106" t="s">
        <v>82</v>
      </c>
      <c r="Q106" s="16" t="s">
        <v>834</v>
      </c>
      <c r="R106" s="21">
        <v>69792999.019607842</v>
      </c>
    </row>
    <row r="107" spans="8:21" x14ac:dyDescent="0.25">
      <c r="H107">
        <v>2006</v>
      </c>
      <c r="I107">
        <v>201</v>
      </c>
      <c r="J107" t="s">
        <v>273</v>
      </c>
      <c r="K107" t="s">
        <v>418</v>
      </c>
      <c r="L107" t="s">
        <v>419</v>
      </c>
      <c r="M107" s="19">
        <v>1353038838</v>
      </c>
      <c r="N107">
        <v>26316000</v>
      </c>
      <c r="O107" s="19">
        <v>1379354838</v>
      </c>
      <c r="P107" t="s">
        <v>82</v>
      </c>
      <c r="Q107" s="16" t="s">
        <v>835</v>
      </c>
      <c r="R107" s="21">
        <v>88433910.980392158</v>
      </c>
    </row>
    <row r="108" spans="8:21" x14ac:dyDescent="0.25">
      <c r="H108">
        <v>2006</v>
      </c>
      <c r="I108">
        <v>202</v>
      </c>
      <c r="J108" t="s">
        <v>273</v>
      </c>
      <c r="K108" t="s">
        <v>420</v>
      </c>
      <c r="L108" t="s">
        <v>421</v>
      </c>
      <c r="M108" s="19">
        <v>2392211534</v>
      </c>
      <c r="N108">
        <v>96752610</v>
      </c>
      <c r="O108" s="19">
        <v>2488964144</v>
      </c>
      <c r="P108" t="s">
        <v>209</v>
      </c>
      <c r="Q108" s="16" t="s">
        <v>34</v>
      </c>
      <c r="R108" s="21">
        <v>156353695.03267974</v>
      </c>
    </row>
    <row r="109" spans="8:21" x14ac:dyDescent="0.25">
      <c r="H109">
        <v>2006</v>
      </c>
      <c r="I109">
        <v>203</v>
      </c>
      <c r="J109" t="s">
        <v>273</v>
      </c>
      <c r="K109" t="s">
        <v>422</v>
      </c>
      <c r="L109" t="s">
        <v>423</v>
      </c>
      <c r="M109" s="19">
        <v>564109745</v>
      </c>
      <c r="N109">
        <v>826200</v>
      </c>
      <c r="O109" s="19">
        <v>564935945</v>
      </c>
      <c r="P109" t="s">
        <v>82</v>
      </c>
      <c r="Q109" s="16" t="s">
        <v>836</v>
      </c>
      <c r="R109" s="21">
        <v>36869917.973856211</v>
      </c>
    </row>
    <row r="110" spans="8:21" x14ac:dyDescent="0.25">
      <c r="H110">
        <v>2006</v>
      </c>
      <c r="I110">
        <v>204</v>
      </c>
      <c r="J110" t="s">
        <v>273</v>
      </c>
      <c r="K110" t="s">
        <v>424</v>
      </c>
      <c r="L110" t="s">
        <v>425</v>
      </c>
      <c r="M110" s="19">
        <v>1629120515</v>
      </c>
      <c r="N110">
        <v>24434100</v>
      </c>
      <c r="O110" s="19">
        <v>1653554615</v>
      </c>
      <c r="P110" t="s">
        <v>82</v>
      </c>
      <c r="Q110" s="16" t="s">
        <v>35</v>
      </c>
      <c r="R110" s="21">
        <v>106478465.03267974</v>
      </c>
    </row>
    <row r="111" spans="8:21" x14ac:dyDescent="0.25">
      <c r="H111">
        <v>2006</v>
      </c>
      <c r="I111">
        <v>205</v>
      </c>
      <c r="J111" t="s">
        <v>204</v>
      </c>
      <c r="K111" t="s">
        <v>426</v>
      </c>
      <c r="L111" t="s">
        <v>427</v>
      </c>
      <c r="M111" s="19">
        <v>1782511751</v>
      </c>
      <c r="N111">
        <v>6579000</v>
      </c>
      <c r="O111" s="19">
        <v>1789090751</v>
      </c>
      <c r="P111" t="s">
        <v>82</v>
      </c>
      <c r="Q111" s="16" t="s">
        <v>837</v>
      </c>
      <c r="R111" s="21">
        <v>116504036.01307189</v>
      </c>
    </row>
    <row r="112" spans="8:21" x14ac:dyDescent="0.25">
      <c r="H112">
        <v>2007</v>
      </c>
      <c r="I112">
        <v>206</v>
      </c>
      <c r="J112" t="s">
        <v>202</v>
      </c>
      <c r="K112" t="s">
        <v>428</v>
      </c>
      <c r="L112" t="s">
        <v>429</v>
      </c>
      <c r="M112" s="19">
        <v>644710926</v>
      </c>
      <c r="N112">
        <v>459000</v>
      </c>
      <c r="O112" s="19">
        <v>645169926</v>
      </c>
      <c r="P112" t="s">
        <v>82</v>
      </c>
      <c r="Q112" s="16" t="s">
        <v>838</v>
      </c>
      <c r="R112" s="21">
        <v>42137969.019607842</v>
      </c>
    </row>
    <row r="113" spans="8:22" x14ac:dyDescent="0.25">
      <c r="H113">
        <v>2007</v>
      </c>
      <c r="I113">
        <v>207</v>
      </c>
      <c r="J113" t="s">
        <v>202</v>
      </c>
      <c r="K113" t="s">
        <v>430</v>
      </c>
      <c r="L113" t="s">
        <v>431</v>
      </c>
      <c r="M113" s="19">
        <v>733439986</v>
      </c>
      <c r="N113">
        <v>11543299</v>
      </c>
      <c r="O113" s="19">
        <v>744983285</v>
      </c>
      <c r="P113" t="s">
        <v>82</v>
      </c>
      <c r="Q113" s="16" t="s">
        <v>839</v>
      </c>
      <c r="R113" s="21">
        <v>47937253.986928105</v>
      </c>
    </row>
    <row r="114" spans="8:22" x14ac:dyDescent="0.25">
      <c r="H114">
        <v>2007</v>
      </c>
      <c r="I114">
        <v>208</v>
      </c>
      <c r="J114" t="s">
        <v>202</v>
      </c>
      <c r="K114" t="s">
        <v>432</v>
      </c>
      <c r="L114" t="s">
        <v>433</v>
      </c>
      <c r="M114" s="19">
        <v>143679011</v>
      </c>
      <c r="N114">
        <v>1560600</v>
      </c>
      <c r="O114" s="19">
        <v>145239611</v>
      </c>
      <c r="P114" t="s">
        <v>82</v>
      </c>
      <c r="Q114" s="16" t="s">
        <v>840</v>
      </c>
      <c r="R114" s="21">
        <v>9390785.0326797385</v>
      </c>
      <c r="V114" s="22"/>
    </row>
    <row r="115" spans="8:22" x14ac:dyDescent="0.25">
      <c r="H115">
        <v>2007</v>
      </c>
      <c r="I115">
        <v>209</v>
      </c>
      <c r="J115" t="s">
        <v>202</v>
      </c>
      <c r="K115" t="s">
        <v>434</v>
      </c>
      <c r="L115" t="s">
        <v>435</v>
      </c>
      <c r="M115" s="19">
        <v>2055120832</v>
      </c>
      <c r="N115">
        <v>20551144</v>
      </c>
      <c r="O115" s="19">
        <v>2075671976</v>
      </c>
      <c r="P115" t="s">
        <v>209</v>
      </c>
      <c r="Q115" s="16" t="s">
        <v>841</v>
      </c>
      <c r="R115" s="21">
        <v>134321623.00653595</v>
      </c>
    </row>
    <row r="116" spans="8:22" x14ac:dyDescent="0.25">
      <c r="H116">
        <v>2007</v>
      </c>
      <c r="I116">
        <v>210</v>
      </c>
      <c r="J116" t="s">
        <v>273</v>
      </c>
      <c r="K116" t="s">
        <v>436</v>
      </c>
      <c r="L116" t="s">
        <v>437</v>
      </c>
      <c r="M116" s="19">
        <v>2114635690</v>
      </c>
      <c r="N116">
        <v>157743000</v>
      </c>
      <c r="O116" s="19">
        <v>2272378690</v>
      </c>
      <c r="P116" t="s">
        <v>82</v>
      </c>
      <c r="Q116" s="16" t="s">
        <v>842</v>
      </c>
      <c r="R116" s="21">
        <v>138211483.00653595</v>
      </c>
    </row>
    <row r="117" spans="8:22" x14ac:dyDescent="0.25">
      <c r="H117">
        <v>2007</v>
      </c>
      <c r="I117">
        <v>211</v>
      </c>
      <c r="J117" t="s">
        <v>273</v>
      </c>
      <c r="K117" t="s">
        <v>438</v>
      </c>
      <c r="L117" t="s">
        <v>439</v>
      </c>
      <c r="M117" s="19">
        <v>2790439918</v>
      </c>
      <c r="N117">
        <v>128826000</v>
      </c>
      <c r="O117" s="19">
        <v>2919265918</v>
      </c>
      <c r="P117" t="s">
        <v>82</v>
      </c>
      <c r="Q117" s="16" t="s">
        <v>843</v>
      </c>
      <c r="R117" s="21">
        <v>182381693.98692811</v>
      </c>
    </row>
    <row r="118" spans="8:22" x14ac:dyDescent="0.25">
      <c r="H118">
        <v>2007</v>
      </c>
      <c r="I118">
        <v>212</v>
      </c>
      <c r="J118" t="s">
        <v>202</v>
      </c>
      <c r="K118" t="s">
        <v>440</v>
      </c>
      <c r="L118" t="s">
        <v>441</v>
      </c>
      <c r="M118" s="19">
        <v>524591100</v>
      </c>
      <c r="N118">
        <v>12240000</v>
      </c>
      <c r="O118" s="19">
        <v>536831100</v>
      </c>
      <c r="P118" t="s">
        <v>209</v>
      </c>
      <c r="Q118" s="16" t="s">
        <v>37</v>
      </c>
      <c r="R118" s="21">
        <v>34287000</v>
      </c>
    </row>
    <row r="119" spans="8:22" x14ac:dyDescent="0.25">
      <c r="H119">
        <v>2007</v>
      </c>
      <c r="I119">
        <v>213</v>
      </c>
      <c r="J119" t="s">
        <v>202</v>
      </c>
      <c r="K119" t="s">
        <v>442</v>
      </c>
      <c r="L119" t="s">
        <v>443</v>
      </c>
      <c r="M119" s="19">
        <v>1788322079</v>
      </c>
      <c r="N119">
        <v>17883221</v>
      </c>
      <c r="O119" s="19">
        <v>1806205300</v>
      </c>
      <c r="P119" t="s">
        <v>209</v>
      </c>
      <c r="Q119" s="16" t="s">
        <v>38</v>
      </c>
      <c r="R119" s="21">
        <v>116883796.01307189</v>
      </c>
    </row>
    <row r="120" spans="8:22" x14ac:dyDescent="0.25">
      <c r="H120">
        <v>2007</v>
      </c>
      <c r="I120">
        <v>214</v>
      </c>
      <c r="J120" t="s">
        <v>202</v>
      </c>
      <c r="K120" t="s">
        <v>444</v>
      </c>
      <c r="L120" t="s">
        <v>445</v>
      </c>
      <c r="M120" s="19">
        <v>3725287177</v>
      </c>
      <c r="N120">
        <v>37252868</v>
      </c>
      <c r="O120" s="19">
        <v>3762540045</v>
      </c>
      <c r="P120" t="s">
        <v>209</v>
      </c>
      <c r="Q120" s="16" t="s">
        <v>844</v>
      </c>
      <c r="R120" s="21">
        <v>243482822.02614379</v>
      </c>
    </row>
    <row r="121" spans="8:22" x14ac:dyDescent="0.25">
      <c r="H121">
        <v>2007</v>
      </c>
      <c r="I121">
        <v>215</v>
      </c>
      <c r="J121" t="s">
        <v>273</v>
      </c>
      <c r="K121" t="s">
        <v>446</v>
      </c>
      <c r="L121" t="s">
        <v>447</v>
      </c>
      <c r="M121" s="19">
        <v>968559600</v>
      </c>
      <c r="N121">
        <v>11402371</v>
      </c>
      <c r="O121" s="19">
        <v>979961971</v>
      </c>
      <c r="P121" t="s">
        <v>209</v>
      </c>
      <c r="Q121" s="16" t="s">
        <v>39</v>
      </c>
      <c r="R121" s="21">
        <v>63304549.019607842</v>
      </c>
    </row>
    <row r="122" spans="8:22" x14ac:dyDescent="0.25">
      <c r="H122">
        <v>2007</v>
      </c>
      <c r="I122">
        <v>216</v>
      </c>
      <c r="J122" t="s">
        <v>230</v>
      </c>
      <c r="K122" t="s">
        <v>448</v>
      </c>
      <c r="L122" t="s">
        <v>449</v>
      </c>
      <c r="M122" s="19">
        <v>2303583300</v>
      </c>
      <c r="N122">
        <v>54065610</v>
      </c>
      <c r="O122" s="19">
        <v>2357648910</v>
      </c>
      <c r="P122" t="s">
        <v>209</v>
      </c>
      <c r="Q122" s="16" t="s">
        <v>78</v>
      </c>
      <c r="R122" s="21">
        <v>150561000</v>
      </c>
    </row>
    <row r="123" spans="8:22" x14ac:dyDescent="0.25">
      <c r="H123">
        <v>2007</v>
      </c>
      <c r="I123">
        <v>217</v>
      </c>
      <c r="J123" t="s">
        <v>230</v>
      </c>
      <c r="K123" t="s">
        <v>450</v>
      </c>
      <c r="L123" t="s">
        <v>451</v>
      </c>
      <c r="M123" s="19">
        <v>2427264201</v>
      </c>
      <c r="N123">
        <v>49298130</v>
      </c>
      <c r="O123" s="19">
        <v>2476562331</v>
      </c>
      <c r="P123" t="s">
        <v>82</v>
      </c>
      <c r="Q123" s="16" t="s">
        <v>845</v>
      </c>
      <c r="R123" s="21">
        <v>158644719.01960784</v>
      </c>
    </row>
    <row r="124" spans="8:22" x14ac:dyDescent="0.25">
      <c r="H124">
        <v>2007</v>
      </c>
      <c r="I124">
        <v>218</v>
      </c>
      <c r="J124" t="s">
        <v>201</v>
      </c>
      <c r="K124" t="s">
        <v>452</v>
      </c>
      <c r="L124" t="s">
        <v>453</v>
      </c>
      <c r="M124" s="19">
        <v>599257074</v>
      </c>
      <c r="N124">
        <v>31363853</v>
      </c>
      <c r="O124" s="19">
        <v>630620927</v>
      </c>
      <c r="P124" t="s">
        <v>82</v>
      </c>
      <c r="Q124" s="16" t="s">
        <v>846</v>
      </c>
      <c r="R124" s="21">
        <v>39167129.019607842</v>
      </c>
    </row>
    <row r="125" spans="8:22" x14ac:dyDescent="0.25">
      <c r="H125">
        <v>2007</v>
      </c>
      <c r="I125">
        <v>219</v>
      </c>
      <c r="J125" t="s">
        <v>273</v>
      </c>
      <c r="K125" t="s">
        <v>454</v>
      </c>
      <c r="L125" t="s">
        <v>455</v>
      </c>
      <c r="M125" s="19">
        <v>650890290</v>
      </c>
      <c r="N125">
        <v>14458041</v>
      </c>
      <c r="O125" s="19">
        <v>665348331</v>
      </c>
      <c r="P125" t="s">
        <v>82</v>
      </c>
      <c r="Q125" s="16" t="s">
        <v>847</v>
      </c>
      <c r="R125" s="21">
        <v>42541849.019607842</v>
      </c>
    </row>
    <row r="126" spans="8:22" x14ac:dyDescent="0.25">
      <c r="H126">
        <v>2007</v>
      </c>
      <c r="I126">
        <v>222</v>
      </c>
      <c r="J126" t="s">
        <v>198</v>
      </c>
      <c r="K126" t="s">
        <v>456</v>
      </c>
      <c r="L126" t="s">
        <v>457</v>
      </c>
      <c r="M126" s="19">
        <v>16205989500</v>
      </c>
      <c r="N126">
        <v>147415500</v>
      </c>
      <c r="O126" s="19">
        <v>16353405000</v>
      </c>
      <c r="P126" t="s">
        <v>209</v>
      </c>
      <c r="Q126" s="16" t="s">
        <v>848</v>
      </c>
      <c r="R126" s="21">
        <v>1059215000</v>
      </c>
    </row>
    <row r="127" spans="8:22" x14ac:dyDescent="0.25">
      <c r="H127">
        <v>2007</v>
      </c>
      <c r="I127">
        <v>223</v>
      </c>
      <c r="J127" t="s">
        <v>201</v>
      </c>
      <c r="K127" t="s">
        <v>458</v>
      </c>
      <c r="L127" t="s">
        <v>459</v>
      </c>
      <c r="M127" s="19">
        <v>66263642</v>
      </c>
      <c r="N127">
        <v>3047347</v>
      </c>
      <c r="O127" s="19">
        <v>69310989</v>
      </c>
      <c r="P127" t="s">
        <v>82</v>
      </c>
      <c r="Q127" s="16" t="s">
        <v>849</v>
      </c>
      <c r="R127" s="21">
        <v>4330956.9934640517</v>
      </c>
    </row>
    <row r="128" spans="8:22" x14ac:dyDescent="0.25">
      <c r="H128">
        <v>2007</v>
      </c>
      <c r="I128">
        <v>225</v>
      </c>
      <c r="J128" t="s">
        <v>201</v>
      </c>
      <c r="K128" t="s">
        <v>460</v>
      </c>
      <c r="L128" t="s">
        <v>461</v>
      </c>
      <c r="M128" s="19">
        <v>18956103</v>
      </c>
      <c r="N128">
        <v>13521911</v>
      </c>
      <c r="O128" s="19">
        <v>32478014</v>
      </c>
      <c r="P128" t="s">
        <v>82</v>
      </c>
      <c r="Q128" s="16" t="s">
        <v>850</v>
      </c>
      <c r="R128" s="21">
        <v>1238960.9803921569</v>
      </c>
    </row>
    <row r="129" spans="8:18" x14ac:dyDescent="0.25">
      <c r="H129">
        <v>2007</v>
      </c>
      <c r="I129">
        <v>226</v>
      </c>
      <c r="J129" t="s">
        <v>199</v>
      </c>
      <c r="K129" t="s">
        <v>462</v>
      </c>
      <c r="L129" t="s">
        <v>463</v>
      </c>
      <c r="M129" s="19">
        <v>388091232</v>
      </c>
      <c r="N129">
        <v>24824663</v>
      </c>
      <c r="O129" s="19">
        <v>412915895</v>
      </c>
      <c r="P129" t="s">
        <v>32</v>
      </c>
      <c r="Q129" s="16" t="s">
        <v>40</v>
      </c>
      <c r="R129" s="21">
        <v>25365440</v>
      </c>
    </row>
    <row r="130" spans="8:18" x14ac:dyDescent="0.25">
      <c r="H130">
        <v>2007</v>
      </c>
      <c r="I130">
        <v>227</v>
      </c>
      <c r="J130" t="s">
        <v>195</v>
      </c>
      <c r="K130" t="s">
        <v>464</v>
      </c>
      <c r="L130" t="s">
        <v>465</v>
      </c>
      <c r="M130" s="19">
        <v>1622727088</v>
      </c>
      <c r="N130">
        <v>35734282</v>
      </c>
      <c r="O130" s="19">
        <v>1658461370</v>
      </c>
      <c r="P130" t="s">
        <v>82</v>
      </c>
      <c r="Q130" s="16" t="s">
        <v>851</v>
      </c>
      <c r="R130" s="21">
        <v>106060593.98692811</v>
      </c>
    </row>
    <row r="131" spans="8:18" x14ac:dyDescent="0.25">
      <c r="H131">
        <v>2007</v>
      </c>
      <c r="I131">
        <v>228</v>
      </c>
      <c r="J131" t="s">
        <v>201</v>
      </c>
      <c r="K131" t="s">
        <v>466</v>
      </c>
      <c r="L131" t="s">
        <v>467</v>
      </c>
      <c r="M131" s="19">
        <v>298422078</v>
      </c>
      <c r="N131">
        <v>36687931</v>
      </c>
      <c r="O131" s="19">
        <v>335110009</v>
      </c>
      <c r="P131" t="s">
        <v>82</v>
      </c>
      <c r="Q131" s="16" t="s">
        <v>852</v>
      </c>
      <c r="R131" s="21">
        <v>19504710.980392154</v>
      </c>
    </row>
    <row r="132" spans="8:18" x14ac:dyDescent="0.25">
      <c r="H132">
        <v>2007</v>
      </c>
      <c r="I132">
        <v>229</v>
      </c>
      <c r="J132" t="s">
        <v>200</v>
      </c>
      <c r="K132" t="s">
        <v>468</v>
      </c>
      <c r="L132" t="s">
        <v>469</v>
      </c>
      <c r="M132" s="19">
        <v>1589147214</v>
      </c>
      <c r="N132">
        <v>0</v>
      </c>
      <c r="O132" s="19">
        <v>1589147214</v>
      </c>
      <c r="P132" t="s">
        <v>82</v>
      </c>
      <c r="Q132" s="16" t="s">
        <v>73</v>
      </c>
      <c r="R132" s="21">
        <v>103865830.98039216</v>
      </c>
    </row>
    <row r="133" spans="8:18" x14ac:dyDescent="0.25">
      <c r="H133">
        <v>2008</v>
      </c>
      <c r="I133">
        <v>230</v>
      </c>
      <c r="J133" t="s">
        <v>273</v>
      </c>
      <c r="K133" t="s">
        <v>470</v>
      </c>
      <c r="L133" t="s">
        <v>471</v>
      </c>
      <c r="M133" s="19">
        <v>5056573500</v>
      </c>
      <c r="N133">
        <v>35511300</v>
      </c>
      <c r="O133" s="19">
        <v>5092084800</v>
      </c>
      <c r="P133" t="s">
        <v>62</v>
      </c>
      <c r="Q133" s="16" t="s">
        <v>853</v>
      </c>
      <c r="R133" s="21">
        <v>330495000</v>
      </c>
    </row>
    <row r="134" spans="8:18" x14ac:dyDescent="0.25">
      <c r="H134">
        <v>2008</v>
      </c>
      <c r="I134">
        <v>231</v>
      </c>
      <c r="J134" t="s">
        <v>273</v>
      </c>
      <c r="K134" t="s">
        <v>472</v>
      </c>
      <c r="L134" t="s">
        <v>473</v>
      </c>
      <c r="M134" s="19">
        <v>667491876</v>
      </c>
      <c r="N134">
        <v>22249551</v>
      </c>
      <c r="O134" s="19">
        <v>689741427</v>
      </c>
      <c r="P134" t="s">
        <v>209</v>
      </c>
      <c r="Q134" s="16" t="s">
        <v>42</v>
      </c>
      <c r="R134" s="21">
        <v>43626920</v>
      </c>
    </row>
    <row r="135" spans="8:18" x14ac:dyDescent="0.25">
      <c r="H135">
        <v>2008</v>
      </c>
      <c r="I135">
        <v>233</v>
      </c>
      <c r="J135" t="s">
        <v>273</v>
      </c>
      <c r="K135" t="s">
        <v>474</v>
      </c>
      <c r="L135" t="s">
        <v>475</v>
      </c>
      <c r="M135" s="19">
        <v>131220022</v>
      </c>
      <c r="N135">
        <v>30982500</v>
      </c>
      <c r="O135" s="19">
        <v>162202522</v>
      </c>
      <c r="P135" t="s">
        <v>82</v>
      </c>
      <c r="Q135" s="16" t="s">
        <v>854</v>
      </c>
      <c r="R135" s="21">
        <v>8576472.0261437912</v>
      </c>
    </row>
    <row r="136" spans="8:18" x14ac:dyDescent="0.25">
      <c r="H136">
        <v>2008</v>
      </c>
      <c r="I136">
        <v>234</v>
      </c>
      <c r="J136" t="s">
        <v>273</v>
      </c>
      <c r="K136" t="s">
        <v>476</v>
      </c>
      <c r="L136" t="s">
        <v>477</v>
      </c>
      <c r="M136" s="19">
        <v>633022200</v>
      </c>
      <c r="N136">
        <v>38494800</v>
      </c>
      <c r="O136" s="19">
        <v>671517000</v>
      </c>
      <c r="P136" t="s">
        <v>62</v>
      </c>
      <c r="Q136" s="16" t="s">
        <v>855</v>
      </c>
      <c r="R136" s="21">
        <v>41374000</v>
      </c>
    </row>
    <row r="137" spans="8:18" x14ac:dyDescent="0.25">
      <c r="H137">
        <v>2008</v>
      </c>
      <c r="I137">
        <v>235</v>
      </c>
      <c r="J137" t="s">
        <v>199</v>
      </c>
      <c r="K137" t="s">
        <v>478</v>
      </c>
      <c r="L137" t="s">
        <v>479</v>
      </c>
      <c r="M137" s="19">
        <v>1497256577</v>
      </c>
      <c r="N137">
        <v>35464972</v>
      </c>
      <c r="O137" s="19">
        <v>1532721549</v>
      </c>
      <c r="P137" t="s">
        <v>82</v>
      </c>
      <c r="Q137" s="16" t="s">
        <v>856</v>
      </c>
      <c r="R137" s="21">
        <v>97859906.993464053</v>
      </c>
    </row>
    <row r="138" spans="8:18" x14ac:dyDescent="0.25">
      <c r="H138">
        <v>2008</v>
      </c>
      <c r="I138">
        <v>236</v>
      </c>
      <c r="J138" t="s">
        <v>199</v>
      </c>
      <c r="K138" t="s">
        <v>480</v>
      </c>
      <c r="L138" t="s">
        <v>481</v>
      </c>
      <c r="M138" s="19">
        <v>1406061876</v>
      </c>
      <c r="N138">
        <v>99045330</v>
      </c>
      <c r="O138" s="19">
        <v>1505107206</v>
      </c>
      <c r="P138" t="s">
        <v>82</v>
      </c>
      <c r="Q138" s="16" t="s">
        <v>857</v>
      </c>
      <c r="R138" s="21">
        <v>91899469.019607842</v>
      </c>
    </row>
    <row r="139" spans="8:18" x14ac:dyDescent="0.25">
      <c r="H139">
        <v>2008</v>
      </c>
      <c r="I139">
        <v>237</v>
      </c>
      <c r="J139" t="s">
        <v>201</v>
      </c>
      <c r="K139" t="s">
        <v>482</v>
      </c>
      <c r="L139" t="s">
        <v>483</v>
      </c>
      <c r="M139" s="19">
        <v>156415174</v>
      </c>
      <c r="N139">
        <v>12981790</v>
      </c>
      <c r="O139" s="19">
        <v>169396964</v>
      </c>
      <c r="P139" t="s">
        <v>32</v>
      </c>
      <c r="Q139" s="16" t="s">
        <v>43</v>
      </c>
      <c r="R139" s="21">
        <v>10223213.986928103</v>
      </c>
    </row>
    <row r="140" spans="8:18" x14ac:dyDescent="0.25">
      <c r="H140">
        <v>2008</v>
      </c>
      <c r="I140">
        <v>242</v>
      </c>
      <c r="J140" t="s">
        <v>202</v>
      </c>
      <c r="K140" t="s">
        <v>484</v>
      </c>
      <c r="L140" t="s">
        <v>485</v>
      </c>
      <c r="M140" s="19">
        <v>817702640</v>
      </c>
      <c r="N140">
        <v>8177024</v>
      </c>
      <c r="O140" s="19">
        <v>825879664</v>
      </c>
      <c r="P140" t="s">
        <v>209</v>
      </c>
      <c r="Q140" s="16" t="s">
        <v>858</v>
      </c>
      <c r="R140" s="21">
        <v>53444616.993464053</v>
      </c>
    </row>
    <row r="141" spans="8:18" x14ac:dyDescent="0.25">
      <c r="H141">
        <v>2008</v>
      </c>
      <c r="I141">
        <v>243</v>
      </c>
      <c r="J141" t="s">
        <v>202</v>
      </c>
      <c r="K141" t="s">
        <v>486</v>
      </c>
      <c r="L141" t="s">
        <v>487</v>
      </c>
      <c r="M141" s="19">
        <v>2031243101</v>
      </c>
      <c r="N141">
        <v>20312433</v>
      </c>
      <c r="O141" s="19">
        <v>2051555534</v>
      </c>
      <c r="P141" t="s">
        <v>209</v>
      </c>
      <c r="Q141" s="16" t="s">
        <v>859</v>
      </c>
      <c r="R141" s="21">
        <v>132760986.99346405</v>
      </c>
    </row>
    <row r="142" spans="8:18" x14ac:dyDescent="0.25">
      <c r="H142">
        <v>2008</v>
      </c>
      <c r="I142">
        <v>244</v>
      </c>
      <c r="J142" t="s">
        <v>202</v>
      </c>
      <c r="K142" t="s">
        <v>488</v>
      </c>
      <c r="L142" t="s">
        <v>489</v>
      </c>
      <c r="M142" s="19">
        <v>1450017827</v>
      </c>
      <c r="N142">
        <v>14500162</v>
      </c>
      <c r="O142" s="19">
        <v>1464517989</v>
      </c>
      <c r="P142" t="s">
        <v>209</v>
      </c>
      <c r="Q142" s="16" t="s">
        <v>860</v>
      </c>
      <c r="R142" s="21">
        <v>94772406.993464053</v>
      </c>
    </row>
    <row r="143" spans="8:18" x14ac:dyDescent="0.25">
      <c r="H143">
        <v>2008</v>
      </c>
      <c r="I143">
        <v>245</v>
      </c>
      <c r="J143" t="s">
        <v>202</v>
      </c>
      <c r="K143" t="s">
        <v>490</v>
      </c>
      <c r="L143" t="s">
        <v>491</v>
      </c>
      <c r="M143" s="19">
        <v>1428719416</v>
      </c>
      <c r="N143">
        <v>14287201</v>
      </c>
      <c r="O143" s="19">
        <v>1443006617</v>
      </c>
      <c r="P143" t="s">
        <v>209</v>
      </c>
      <c r="Q143" s="16" t="s">
        <v>861</v>
      </c>
      <c r="R143" s="21">
        <v>93380353.986928105</v>
      </c>
    </row>
    <row r="144" spans="8:18" x14ac:dyDescent="0.25">
      <c r="H144">
        <v>2009</v>
      </c>
      <c r="I144">
        <v>247</v>
      </c>
      <c r="J144" t="s">
        <v>273</v>
      </c>
      <c r="K144" t="s">
        <v>492</v>
      </c>
      <c r="L144" t="s">
        <v>493</v>
      </c>
      <c r="M144" s="19">
        <v>289862876</v>
      </c>
      <c r="N144">
        <v>62118000</v>
      </c>
      <c r="O144" s="19">
        <v>351980876</v>
      </c>
      <c r="P144" t="s">
        <v>82</v>
      </c>
      <c r="Q144" s="16" t="s">
        <v>862</v>
      </c>
      <c r="R144" s="21">
        <v>18945286.013071895</v>
      </c>
    </row>
    <row r="145" spans="8:18" x14ac:dyDescent="0.25">
      <c r="H145">
        <v>2009</v>
      </c>
      <c r="I145">
        <v>248</v>
      </c>
      <c r="J145" t="s">
        <v>273</v>
      </c>
      <c r="K145" t="s">
        <v>494</v>
      </c>
      <c r="L145" t="s">
        <v>495</v>
      </c>
      <c r="M145" s="19">
        <v>950390972</v>
      </c>
      <c r="N145">
        <v>31647239</v>
      </c>
      <c r="O145" s="19">
        <v>982038211</v>
      </c>
      <c r="P145" t="s">
        <v>82</v>
      </c>
      <c r="Q145" s="16" t="s">
        <v>863</v>
      </c>
      <c r="R145" s="21">
        <v>62117056.993464053</v>
      </c>
    </row>
    <row r="146" spans="8:18" x14ac:dyDescent="0.25">
      <c r="H146">
        <v>2009</v>
      </c>
      <c r="I146">
        <v>249</v>
      </c>
      <c r="J146" t="s">
        <v>273</v>
      </c>
      <c r="K146" t="s">
        <v>496</v>
      </c>
      <c r="L146" t="s">
        <v>497</v>
      </c>
      <c r="M146" s="19">
        <v>878054133</v>
      </c>
      <c r="N146">
        <v>19428567</v>
      </c>
      <c r="O146" s="19">
        <v>897482700</v>
      </c>
      <c r="P146" t="s">
        <v>209</v>
      </c>
      <c r="Q146" s="16" t="s">
        <v>79</v>
      </c>
      <c r="R146" s="21">
        <v>57389159.019607842</v>
      </c>
    </row>
    <row r="147" spans="8:18" x14ac:dyDescent="0.25">
      <c r="H147">
        <v>2009</v>
      </c>
      <c r="I147">
        <v>250</v>
      </c>
      <c r="J147" t="s">
        <v>273</v>
      </c>
      <c r="K147" t="s">
        <v>498</v>
      </c>
      <c r="L147" t="s">
        <v>499</v>
      </c>
      <c r="M147" s="19">
        <v>685615170</v>
      </c>
      <c r="N147">
        <v>76500000</v>
      </c>
      <c r="O147" s="19">
        <v>762115170</v>
      </c>
      <c r="P147" t="s">
        <v>82</v>
      </c>
      <c r="Q147" s="16" t="s">
        <v>864</v>
      </c>
      <c r="R147" s="21">
        <v>44811449.019607842</v>
      </c>
    </row>
    <row r="148" spans="8:18" x14ac:dyDescent="0.25">
      <c r="H148">
        <v>2009</v>
      </c>
      <c r="I148">
        <v>251</v>
      </c>
      <c r="J148" t="s">
        <v>202</v>
      </c>
      <c r="K148" t="s">
        <v>500</v>
      </c>
      <c r="L148" t="s">
        <v>501</v>
      </c>
      <c r="M148" s="19">
        <v>702266680</v>
      </c>
      <c r="N148">
        <v>7022669</v>
      </c>
      <c r="O148" s="19">
        <v>709289349</v>
      </c>
      <c r="P148" t="s">
        <v>209</v>
      </c>
      <c r="Q148" s="16" t="s">
        <v>45</v>
      </c>
      <c r="R148" s="21">
        <v>45899783.006535947</v>
      </c>
    </row>
    <row r="149" spans="8:18" x14ac:dyDescent="0.25">
      <c r="H149">
        <v>2009</v>
      </c>
      <c r="I149">
        <v>252</v>
      </c>
      <c r="J149" t="s">
        <v>202</v>
      </c>
      <c r="K149" t="s">
        <v>502</v>
      </c>
      <c r="L149" t="s">
        <v>503</v>
      </c>
      <c r="M149" s="19">
        <v>121139510</v>
      </c>
      <c r="N149">
        <v>26010000</v>
      </c>
      <c r="O149" s="19">
        <v>147149510</v>
      </c>
      <c r="P149" t="s">
        <v>82</v>
      </c>
      <c r="Q149" s="16" t="s">
        <v>865</v>
      </c>
      <c r="R149" s="21">
        <v>7917615.0326797385</v>
      </c>
    </row>
    <row r="150" spans="8:18" x14ac:dyDescent="0.25">
      <c r="H150">
        <v>2009</v>
      </c>
      <c r="I150">
        <v>253</v>
      </c>
      <c r="J150" t="s">
        <v>202</v>
      </c>
      <c r="K150" t="s">
        <v>504</v>
      </c>
      <c r="L150" t="s">
        <v>505</v>
      </c>
      <c r="M150" s="19">
        <v>1251726293</v>
      </c>
      <c r="N150">
        <v>12517267</v>
      </c>
      <c r="O150" s="19">
        <v>1264243560</v>
      </c>
      <c r="P150" t="s">
        <v>209</v>
      </c>
      <c r="Q150" s="16" t="s">
        <v>46</v>
      </c>
      <c r="R150" s="21">
        <v>81812176.013071895</v>
      </c>
    </row>
    <row r="151" spans="8:18" x14ac:dyDescent="0.25">
      <c r="H151">
        <v>2009</v>
      </c>
      <c r="I151">
        <v>257</v>
      </c>
      <c r="J151" t="s">
        <v>199</v>
      </c>
      <c r="K151" t="s">
        <v>506</v>
      </c>
      <c r="L151" t="s">
        <v>507</v>
      </c>
      <c r="M151" s="19">
        <v>688041000</v>
      </c>
      <c r="N151">
        <v>70730753</v>
      </c>
      <c r="O151" s="19">
        <v>758771753</v>
      </c>
      <c r="P151" t="s">
        <v>62</v>
      </c>
      <c r="Q151" s="16" t="s">
        <v>866</v>
      </c>
      <c r="R151" s="21">
        <v>44970000</v>
      </c>
    </row>
    <row r="152" spans="8:18" x14ac:dyDescent="0.25">
      <c r="H152">
        <v>2009</v>
      </c>
      <c r="I152">
        <v>258</v>
      </c>
      <c r="J152" t="s">
        <v>230</v>
      </c>
      <c r="K152" t="s">
        <v>508</v>
      </c>
      <c r="L152" t="s">
        <v>509</v>
      </c>
      <c r="M152" s="19">
        <v>6589067400</v>
      </c>
      <c r="N152">
        <v>226822500</v>
      </c>
      <c r="O152" s="19">
        <v>6815889900</v>
      </c>
      <c r="P152" t="s">
        <v>32</v>
      </c>
      <c r="Q152" s="16" t="s">
        <v>47</v>
      </c>
      <c r="R152" s="21">
        <v>430658000</v>
      </c>
    </row>
    <row r="153" spans="8:18" x14ac:dyDescent="0.25">
      <c r="H153">
        <v>2010</v>
      </c>
      <c r="I153">
        <v>259</v>
      </c>
      <c r="J153" t="s">
        <v>202</v>
      </c>
      <c r="K153" t="s">
        <v>49</v>
      </c>
      <c r="L153" t="s">
        <v>510</v>
      </c>
      <c r="M153" s="19">
        <v>1444558037</v>
      </c>
      <c r="N153">
        <v>14445587</v>
      </c>
      <c r="O153" s="19">
        <v>1459003624</v>
      </c>
      <c r="P153" t="s">
        <v>209</v>
      </c>
      <c r="Q153" s="16" t="s">
        <v>867</v>
      </c>
      <c r="R153" s="21">
        <v>94415557.973856211</v>
      </c>
    </row>
    <row r="154" spans="8:18" x14ac:dyDescent="0.25">
      <c r="H154">
        <v>2010</v>
      </c>
      <c r="I154">
        <v>260</v>
      </c>
      <c r="J154" t="s">
        <v>202</v>
      </c>
      <c r="K154" t="s">
        <v>50</v>
      </c>
      <c r="L154" t="s">
        <v>511</v>
      </c>
      <c r="M154" s="19">
        <v>574438500</v>
      </c>
      <c r="N154">
        <v>5744385</v>
      </c>
      <c r="O154" s="19">
        <v>580182885</v>
      </c>
      <c r="P154" t="s">
        <v>209</v>
      </c>
      <c r="Q154" s="16" t="s">
        <v>868</v>
      </c>
      <c r="R154" s="21">
        <v>37545000</v>
      </c>
    </row>
    <row r="155" spans="8:18" x14ac:dyDescent="0.25">
      <c r="H155">
        <v>2010</v>
      </c>
      <c r="I155">
        <v>261</v>
      </c>
      <c r="J155" t="s">
        <v>206</v>
      </c>
      <c r="K155" t="s">
        <v>512</v>
      </c>
      <c r="L155" t="s">
        <v>513</v>
      </c>
      <c r="M155" s="19">
        <v>7730479346</v>
      </c>
      <c r="N155">
        <v>227819020</v>
      </c>
      <c r="O155" s="19">
        <v>7958298366</v>
      </c>
      <c r="P155" t="s">
        <v>209</v>
      </c>
      <c r="Q155" s="16" t="s">
        <v>74</v>
      </c>
      <c r="R155" s="21">
        <v>505260087.97385621</v>
      </c>
    </row>
    <row r="156" spans="8:18" x14ac:dyDescent="0.25">
      <c r="H156">
        <v>2011</v>
      </c>
      <c r="I156">
        <v>262</v>
      </c>
      <c r="J156" t="s">
        <v>273</v>
      </c>
      <c r="K156" t="s">
        <v>514</v>
      </c>
      <c r="L156" t="s">
        <v>515</v>
      </c>
      <c r="M156" s="19">
        <v>575792749</v>
      </c>
      <c r="N156">
        <v>4100400</v>
      </c>
      <c r="O156" s="19">
        <v>579893149</v>
      </c>
      <c r="P156" t="s">
        <v>82</v>
      </c>
      <c r="Q156" s="16" t="s">
        <v>869</v>
      </c>
      <c r="R156" s="21">
        <v>37633513.006535947</v>
      </c>
    </row>
    <row r="157" spans="8:18" x14ac:dyDescent="0.25">
      <c r="H157">
        <v>2011</v>
      </c>
      <c r="I157">
        <v>264</v>
      </c>
      <c r="J157" t="s">
        <v>198</v>
      </c>
      <c r="K157" t="s">
        <v>516</v>
      </c>
      <c r="L157" t="s">
        <v>517</v>
      </c>
      <c r="M157" s="19">
        <v>11262347672</v>
      </c>
      <c r="N157">
        <v>296511629</v>
      </c>
      <c r="O157" s="19">
        <v>11558859301</v>
      </c>
      <c r="P157" t="s">
        <v>32</v>
      </c>
      <c r="Q157" s="16" t="s">
        <v>75</v>
      </c>
      <c r="R157" s="21">
        <v>736101155.03267968</v>
      </c>
    </row>
    <row r="158" spans="8:18" x14ac:dyDescent="0.25">
      <c r="H158">
        <v>2011</v>
      </c>
      <c r="I158">
        <v>266</v>
      </c>
      <c r="J158" t="s">
        <v>273</v>
      </c>
      <c r="K158" t="s">
        <v>518</v>
      </c>
      <c r="L158" t="s">
        <v>519</v>
      </c>
      <c r="M158" s="19">
        <v>2385943200</v>
      </c>
      <c r="N158">
        <v>48217139</v>
      </c>
      <c r="O158" s="19">
        <v>2434160339</v>
      </c>
      <c r="P158" t="s">
        <v>520</v>
      </c>
      <c r="Q158" s="16" t="s">
        <v>870</v>
      </c>
      <c r="R158" s="21">
        <v>155944000</v>
      </c>
    </row>
    <row r="159" spans="8:18" x14ac:dyDescent="0.25">
      <c r="H159">
        <v>2011</v>
      </c>
      <c r="I159">
        <v>267</v>
      </c>
      <c r="J159" t="s">
        <v>273</v>
      </c>
      <c r="K159" t="s">
        <v>521</v>
      </c>
      <c r="L159" t="s">
        <v>522</v>
      </c>
      <c r="M159" s="19">
        <v>364895866</v>
      </c>
      <c r="N159">
        <v>2192490</v>
      </c>
      <c r="O159" s="19">
        <v>367088356</v>
      </c>
      <c r="P159" t="s">
        <v>82</v>
      </c>
      <c r="Q159" s="16" t="s">
        <v>52</v>
      </c>
      <c r="R159" s="21">
        <v>23849403.006535947</v>
      </c>
    </row>
    <row r="160" spans="8:18" x14ac:dyDescent="0.25">
      <c r="H160">
        <v>2011</v>
      </c>
      <c r="I160">
        <v>268</v>
      </c>
      <c r="J160" t="s">
        <v>199</v>
      </c>
      <c r="K160" t="s">
        <v>523</v>
      </c>
      <c r="L160" t="s">
        <v>524</v>
      </c>
      <c r="M160" s="19">
        <v>315703872</v>
      </c>
      <c r="N160">
        <v>38061014</v>
      </c>
      <c r="O160" s="19">
        <v>353764886</v>
      </c>
      <c r="P160" t="s">
        <v>32</v>
      </c>
      <c r="Q160" s="16" t="s">
        <v>76</v>
      </c>
      <c r="R160" s="21">
        <v>20634240</v>
      </c>
    </row>
    <row r="161" spans="8:18" x14ac:dyDescent="0.25">
      <c r="H161">
        <v>2011</v>
      </c>
      <c r="I161">
        <v>269</v>
      </c>
      <c r="J161" t="s">
        <v>201</v>
      </c>
      <c r="K161" t="s">
        <v>525</v>
      </c>
      <c r="L161" t="s">
        <v>526</v>
      </c>
      <c r="M161" s="19">
        <v>44108645</v>
      </c>
      <c r="N161">
        <v>1533718</v>
      </c>
      <c r="O161" s="19">
        <v>45642363</v>
      </c>
      <c r="P161" t="s">
        <v>82</v>
      </c>
      <c r="Q161" s="16" t="s">
        <v>53</v>
      </c>
      <c r="R161" s="21">
        <v>2882917.9738562088</v>
      </c>
    </row>
    <row r="162" spans="8:18" x14ac:dyDescent="0.25">
      <c r="H162">
        <v>2011</v>
      </c>
      <c r="I162">
        <v>273</v>
      </c>
      <c r="J162" t="s">
        <v>202</v>
      </c>
      <c r="K162" t="s">
        <v>527</v>
      </c>
      <c r="L162" t="s">
        <v>528</v>
      </c>
      <c r="M162" s="19">
        <v>1594507340</v>
      </c>
      <c r="N162">
        <v>15945079</v>
      </c>
      <c r="O162" s="19">
        <v>1610452419</v>
      </c>
      <c r="P162" t="s">
        <v>209</v>
      </c>
      <c r="Q162" s="16" t="s">
        <v>54</v>
      </c>
      <c r="R162" s="21">
        <v>104216166.01307189</v>
      </c>
    </row>
    <row r="163" spans="8:18" x14ac:dyDescent="0.25">
      <c r="H163">
        <v>2011</v>
      </c>
      <c r="I163">
        <v>274</v>
      </c>
      <c r="J163" t="s">
        <v>202</v>
      </c>
      <c r="K163" t="s">
        <v>529</v>
      </c>
      <c r="L163" t="s">
        <v>530</v>
      </c>
      <c r="M163" s="19">
        <v>5083030979</v>
      </c>
      <c r="N163">
        <v>50830303</v>
      </c>
      <c r="O163" s="19">
        <v>5133861282</v>
      </c>
      <c r="P163" t="s">
        <v>209</v>
      </c>
      <c r="Q163" s="16" t="s">
        <v>55</v>
      </c>
      <c r="R163" s="21">
        <v>332224246.99346405</v>
      </c>
    </row>
    <row r="164" spans="8:18" x14ac:dyDescent="0.25">
      <c r="H164">
        <v>2011</v>
      </c>
      <c r="I164">
        <v>275</v>
      </c>
      <c r="J164" t="s">
        <v>195</v>
      </c>
      <c r="K164" t="s">
        <v>531</v>
      </c>
      <c r="L164" t="s">
        <v>532</v>
      </c>
      <c r="M164" s="19">
        <v>1067940000</v>
      </c>
      <c r="N164">
        <v>71347266</v>
      </c>
      <c r="O164" s="19">
        <v>1139287266</v>
      </c>
      <c r="P164" t="s">
        <v>82</v>
      </c>
      <c r="Q164" s="16" t="s">
        <v>77</v>
      </c>
      <c r="R164" s="21">
        <v>69800000</v>
      </c>
    </row>
    <row r="165" spans="8:18" x14ac:dyDescent="0.25">
      <c r="H165">
        <v>2011</v>
      </c>
      <c r="I165">
        <v>276</v>
      </c>
      <c r="J165" t="s">
        <v>203</v>
      </c>
      <c r="K165" t="s">
        <v>533</v>
      </c>
      <c r="L165" t="s">
        <v>534</v>
      </c>
      <c r="M165" s="19">
        <v>12995282603</v>
      </c>
      <c r="N165">
        <v>5859965499</v>
      </c>
      <c r="O165" s="19">
        <v>18855248102</v>
      </c>
      <c r="P165" t="s">
        <v>62</v>
      </c>
      <c r="Q165" s="16" t="s">
        <v>871</v>
      </c>
      <c r="R165" s="21">
        <v>849364876.01307189</v>
      </c>
    </row>
    <row r="166" spans="8:18" x14ac:dyDescent="0.25">
      <c r="H166">
        <v>2011</v>
      </c>
      <c r="I166">
        <v>277</v>
      </c>
      <c r="J166" t="s">
        <v>201</v>
      </c>
      <c r="K166" t="s">
        <v>535</v>
      </c>
      <c r="L166" t="s">
        <v>536</v>
      </c>
      <c r="M166" s="19">
        <v>1277439167</v>
      </c>
      <c r="N166">
        <v>36177217</v>
      </c>
      <c r="O166" s="19">
        <v>1313616384</v>
      </c>
      <c r="P166" t="s">
        <v>62</v>
      </c>
      <c r="Q166" s="16" t="s">
        <v>872</v>
      </c>
      <c r="R166" s="21">
        <v>83492756.013071895</v>
      </c>
    </row>
    <row r="167" spans="8:18" x14ac:dyDescent="0.25">
      <c r="H167">
        <v>2012</v>
      </c>
      <c r="I167">
        <v>278</v>
      </c>
      <c r="J167" t="s">
        <v>230</v>
      </c>
      <c r="K167" t="s">
        <v>537</v>
      </c>
      <c r="L167" t="s">
        <v>538</v>
      </c>
      <c r="M167" s="19">
        <v>3710097000</v>
      </c>
      <c r="N167">
        <v>74097900</v>
      </c>
      <c r="O167" s="19">
        <v>3784194900</v>
      </c>
      <c r="P167" t="s">
        <v>32</v>
      </c>
      <c r="Q167" s="16" t="s">
        <v>57</v>
      </c>
      <c r="R167" s="21">
        <v>242490000</v>
      </c>
    </row>
    <row r="168" spans="8:18" x14ac:dyDescent="0.25">
      <c r="H168">
        <v>2012</v>
      </c>
      <c r="I168">
        <v>280</v>
      </c>
      <c r="J168" t="s">
        <v>273</v>
      </c>
      <c r="K168" t="s">
        <v>539</v>
      </c>
      <c r="L168" t="s">
        <v>540</v>
      </c>
      <c r="M168" s="19">
        <v>1772566200</v>
      </c>
      <c r="N168">
        <v>17725662</v>
      </c>
      <c r="O168" s="19">
        <v>1790291862</v>
      </c>
      <c r="P168" t="s">
        <v>209</v>
      </c>
      <c r="Q168" s="16" t="s">
        <v>58</v>
      </c>
      <c r="R168" s="21">
        <v>115854000</v>
      </c>
    </row>
    <row r="169" spans="8:18" x14ac:dyDescent="0.25">
      <c r="H169">
        <v>2012</v>
      </c>
      <c r="I169">
        <v>281</v>
      </c>
      <c r="J169" t="s">
        <v>201</v>
      </c>
      <c r="K169" t="s">
        <v>541</v>
      </c>
      <c r="L169" t="s">
        <v>542</v>
      </c>
      <c r="M169" s="19">
        <v>883483200</v>
      </c>
      <c r="N169">
        <v>45731868</v>
      </c>
      <c r="O169" s="19">
        <v>929215068</v>
      </c>
      <c r="P169" t="s">
        <v>62</v>
      </c>
      <c r="Q169" s="16" t="s">
        <v>873</v>
      </c>
      <c r="R169" s="21">
        <v>57744000</v>
      </c>
    </row>
    <row r="170" spans="8:18" x14ac:dyDescent="0.25">
      <c r="H170">
        <v>2012</v>
      </c>
      <c r="I170">
        <v>282</v>
      </c>
      <c r="J170" t="s">
        <v>273</v>
      </c>
      <c r="K170" t="s">
        <v>543</v>
      </c>
      <c r="L170" t="s">
        <v>544</v>
      </c>
      <c r="M170" s="19">
        <v>1009585800</v>
      </c>
      <c r="N170">
        <v>9382664</v>
      </c>
      <c r="O170" s="19">
        <v>1018968464</v>
      </c>
      <c r="P170" t="s">
        <v>62</v>
      </c>
      <c r="Q170" s="16" t="s">
        <v>874</v>
      </c>
      <c r="R170" s="21">
        <v>65986000</v>
      </c>
    </row>
    <row r="171" spans="8:18" x14ac:dyDescent="0.25">
      <c r="H171">
        <v>2012</v>
      </c>
      <c r="I171">
        <v>283</v>
      </c>
      <c r="J171" t="s">
        <v>201</v>
      </c>
      <c r="K171" t="s">
        <v>545</v>
      </c>
      <c r="L171" t="s">
        <v>546</v>
      </c>
      <c r="M171" s="19">
        <v>380766617</v>
      </c>
      <c r="N171">
        <v>2859142</v>
      </c>
      <c r="O171" s="19">
        <v>383625759</v>
      </c>
      <c r="P171" t="s">
        <v>62</v>
      </c>
      <c r="Q171" s="16" t="s">
        <v>875</v>
      </c>
      <c r="R171" s="21">
        <v>24886706.993464053</v>
      </c>
    </row>
    <row r="172" spans="8:18" x14ac:dyDescent="0.25">
      <c r="H172">
        <v>2012</v>
      </c>
      <c r="I172">
        <v>284</v>
      </c>
      <c r="J172" t="s">
        <v>195</v>
      </c>
      <c r="K172" t="s">
        <v>547</v>
      </c>
      <c r="L172" t="s">
        <v>548</v>
      </c>
      <c r="M172" s="19">
        <v>1987698123</v>
      </c>
      <c r="N172">
        <v>129636885</v>
      </c>
      <c r="O172" s="19">
        <v>2117335008</v>
      </c>
      <c r="P172" t="s">
        <v>549</v>
      </c>
      <c r="Q172" s="16" t="s">
        <v>59</v>
      </c>
      <c r="R172" s="21">
        <v>129914910</v>
      </c>
    </row>
    <row r="173" spans="8:18" x14ac:dyDescent="0.25">
      <c r="H173">
        <v>2012</v>
      </c>
      <c r="I173">
        <v>285</v>
      </c>
      <c r="J173" t="s">
        <v>198</v>
      </c>
      <c r="K173" t="s">
        <v>550</v>
      </c>
      <c r="L173" t="s">
        <v>551</v>
      </c>
      <c r="M173" s="19">
        <v>12893455350</v>
      </c>
      <c r="N173">
        <v>125859667</v>
      </c>
      <c r="O173" s="19">
        <v>13019315017</v>
      </c>
      <c r="P173" t="s">
        <v>62</v>
      </c>
      <c r="Q173" s="16" t="s">
        <v>876</v>
      </c>
      <c r="R173" s="21">
        <v>842709500</v>
      </c>
    </row>
    <row r="174" spans="8:18" x14ac:dyDescent="0.25">
      <c r="H174">
        <v>2012</v>
      </c>
      <c r="I174">
        <v>286</v>
      </c>
      <c r="J174" t="s">
        <v>199</v>
      </c>
      <c r="K174" t="s">
        <v>552</v>
      </c>
      <c r="L174" t="s">
        <v>553</v>
      </c>
      <c r="M174" s="19">
        <v>1715170530</v>
      </c>
      <c r="N174">
        <v>73447696</v>
      </c>
      <c r="O174" s="19">
        <v>1788618226</v>
      </c>
      <c r="P174" t="s">
        <v>32</v>
      </c>
      <c r="Q174" s="16" t="s">
        <v>83</v>
      </c>
      <c r="R174" s="21">
        <v>112102649.01960784</v>
      </c>
    </row>
    <row r="175" spans="8:18" x14ac:dyDescent="0.25">
      <c r="H175">
        <v>2012</v>
      </c>
      <c r="I175">
        <v>288</v>
      </c>
      <c r="J175" t="s">
        <v>273</v>
      </c>
      <c r="K175" t="s">
        <v>554</v>
      </c>
      <c r="L175" t="s">
        <v>555</v>
      </c>
      <c r="M175" s="19">
        <v>787368600</v>
      </c>
      <c r="N175">
        <v>7873686</v>
      </c>
      <c r="O175" s="19">
        <v>795242286</v>
      </c>
      <c r="P175" t="s">
        <v>549</v>
      </c>
      <c r="Q175" s="16" t="s">
        <v>60</v>
      </c>
      <c r="R175" s="21">
        <v>51462000</v>
      </c>
    </row>
    <row r="176" spans="8:18" x14ac:dyDescent="0.25">
      <c r="H176">
        <v>2012</v>
      </c>
      <c r="I176">
        <v>289</v>
      </c>
      <c r="J176" t="s">
        <v>203</v>
      </c>
      <c r="K176" t="s">
        <v>556</v>
      </c>
      <c r="L176" t="s">
        <v>557</v>
      </c>
      <c r="M176" s="19">
        <v>6119838815</v>
      </c>
      <c r="N176">
        <v>760153312</v>
      </c>
      <c r="O176" s="19">
        <v>6879992127</v>
      </c>
      <c r="P176" t="s">
        <v>32</v>
      </c>
      <c r="Q176" s="16" t="s">
        <v>61</v>
      </c>
      <c r="R176" s="21">
        <v>399989465.03267974</v>
      </c>
    </row>
    <row r="177" spans="8:18" x14ac:dyDescent="0.25">
      <c r="H177">
        <v>2012</v>
      </c>
      <c r="I177">
        <v>290</v>
      </c>
      <c r="J177" t="s">
        <v>201</v>
      </c>
      <c r="K177" t="s">
        <v>558</v>
      </c>
      <c r="L177" t="s">
        <v>559</v>
      </c>
      <c r="M177" s="19">
        <v>36628200</v>
      </c>
      <c r="N177">
        <v>979108</v>
      </c>
      <c r="O177" s="19">
        <v>37607308</v>
      </c>
      <c r="P177" t="s">
        <v>62</v>
      </c>
      <c r="Q177" s="16" t="s">
        <v>877</v>
      </c>
      <c r="R177" s="21">
        <v>2394000</v>
      </c>
    </row>
    <row r="178" spans="8:18" x14ac:dyDescent="0.25">
      <c r="H178">
        <v>2012</v>
      </c>
      <c r="I178">
        <v>292</v>
      </c>
      <c r="J178" t="s">
        <v>202</v>
      </c>
      <c r="K178" t="s">
        <v>560</v>
      </c>
      <c r="L178" t="s">
        <v>561</v>
      </c>
      <c r="M178" s="19">
        <v>1334313000</v>
      </c>
      <c r="N178">
        <v>26194044</v>
      </c>
      <c r="O178" s="19">
        <v>1360507044</v>
      </c>
      <c r="P178" t="s">
        <v>32</v>
      </c>
      <c r="Q178" s="16" t="s">
        <v>878</v>
      </c>
      <c r="R178" s="21">
        <v>87210000</v>
      </c>
    </row>
    <row r="179" spans="8:18" x14ac:dyDescent="0.25">
      <c r="H179">
        <v>2012</v>
      </c>
      <c r="I179">
        <v>293</v>
      </c>
      <c r="J179" t="s">
        <v>273</v>
      </c>
      <c r="K179" t="s">
        <v>562</v>
      </c>
      <c r="L179" t="s">
        <v>563</v>
      </c>
      <c r="M179" s="19">
        <v>1073382394</v>
      </c>
      <c r="N179">
        <v>3197700</v>
      </c>
      <c r="O179" s="19">
        <v>1076580094</v>
      </c>
      <c r="P179" t="s">
        <v>82</v>
      </c>
      <c r="Q179" s="16" t="s">
        <v>879</v>
      </c>
      <c r="R179" s="21">
        <v>70155712.026143789</v>
      </c>
    </row>
    <row r="180" spans="8:18" x14ac:dyDescent="0.25">
      <c r="H180">
        <v>2012</v>
      </c>
      <c r="I180">
        <v>294</v>
      </c>
      <c r="J180" t="s">
        <v>273</v>
      </c>
      <c r="K180" t="s">
        <v>564</v>
      </c>
      <c r="L180" t="s">
        <v>565</v>
      </c>
      <c r="M180" s="19">
        <v>1365540300</v>
      </c>
      <c r="N180">
        <v>6563700</v>
      </c>
      <c r="O180" s="19">
        <v>1372104000</v>
      </c>
      <c r="P180" t="s">
        <v>209</v>
      </c>
      <c r="Q180" s="16" t="s">
        <v>80</v>
      </c>
      <c r="R180" s="21">
        <v>89251000</v>
      </c>
    </row>
    <row r="181" spans="8:18" x14ac:dyDescent="0.25">
      <c r="H181">
        <v>2012</v>
      </c>
      <c r="I181">
        <v>295</v>
      </c>
      <c r="J181" t="s">
        <v>273</v>
      </c>
      <c r="K181" t="s">
        <v>566</v>
      </c>
      <c r="L181" t="s">
        <v>567</v>
      </c>
      <c r="M181" s="19">
        <v>306892740</v>
      </c>
      <c r="N181">
        <v>5400900</v>
      </c>
      <c r="O181" s="19">
        <v>312293640</v>
      </c>
      <c r="P181" t="s">
        <v>82</v>
      </c>
      <c r="Q181" s="16" t="s">
        <v>81</v>
      </c>
      <c r="R181" s="21">
        <v>20058349.019607842</v>
      </c>
    </row>
    <row r="182" spans="8:18" x14ac:dyDescent="0.25">
      <c r="H182">
        <v>2013</v>
      </c>
      <c r="I182">
        <v>296</v>
      </c>
      <c r="J182" t="s">
        <v>198</v>
      </c>
      <c r="K182" t="s">
        <v>568</v>
      </c>
      <c r="L182" t="s">
        <v>569</v>
      </c>
      <c r="M182" s="19">
        <v>11295592200</v>
      </c>
      <c r="N182">
        <v>70523300</v>
      </c>
      <c r="O182" s="19">
        <v>11366115500</v>
      </c>
      <c r="P182" t="s">
        <v>32</v>
      </c>
      <c r="Q182" s="16" t="s">
        <v>880</v>
      </c>
      <c r="R182" s="21">
        <v>738274000</v>
      </c>
    </row>
    <row r="183" spans="8:18" x14ac:dyDescent="0.25">
      <c r="H183">
        <v>2013</v>
      </c>
      <c r="I183">
        <v>297</v>
      </c>
      <c r="J183" t="s">
        <v>201</v>
      </c>
      <c r="K183" t="s">
        <v>570</v>
      </c>
      <c r="L183" t="s">
        <v>571</v>
      </c>
      <c r="M183" s="19">
        <v>2201200214</v>
      </c>
      <c r="N183">
        <v>70614932</v>
      </c>
      <c r="O183" s="19">
        <v>2271815146</v>
      </c>
      <c r="P183" t="s">
        <v>62</v>
      </c>
      <c r="Q183" s="16" t="s">
        <v>881</v>
      </c>
      <c r="R183" s="21">
        <v>143869295.03267974</v>
      </c>
    </row>
    <row r="184" spans="8:18" x14ac:dyDescent="0.25">
      <c r="H184">
        <v>2013</v>
      </c>
      <c r="I184">
        <v>298</v>
      </c>
      <c r="J184" t="s">
        <v>198</v>
      </c>
      <c r="K184" t="s">
        <v>572</v>
      </c>
      <c r="L184" t="s">
        <v>573</v>
      </c>
      <c r="M184" s="19">
        <v>10690944003</v>
      </c>
      <c r="N184">
        <v>194131923</v>
      </c>
      <c r="O184" s="19">
        <v>10885075926</v>
      </c>
      <c r="P184" t="s">
        <v>32</v>
      </c>
      <c r="Q184" s="16" t="s">
        <v>88</v>
      </c>
      <c r="R184" s="21">
        <v>698754510</v>
      </c>
    </row>
    <row r="185" spans="8:18" x14ac:dyDescent="0.25">
      <c r="H185">
        <v>2013</v>
      </c>
      <c r="I185">
        <v>300</v>
      </c>
      <c r="J185" t="s">
        <v>201</v>
      </c>
      <c r="K185" t="s">
        <v>574</v>
      </c>
      <c r="L185" t="s">
        <v>575</v>
      </c>
      <c r="M185" s="19">
        <v>1005352137</v>
      </c>
      <c r="N185">
        <v>21443011</v>
      </c>
      <c r="O185" s="19">
        <v>1026795148</v>
      </c>
      <c r="P185" t="s">
        <v>62</v>
      </c>
      <c r="Q185" s="16" t="s">
        <v>882</v>
      </c>
      <c r="R185" s="21">
        <v>65709290</v>
      </c>
    </row>
    <row r="186" spans="8:18" x14ac:dyDescent="0.25">
      <c r="H186">
        <v>2013</v>
      </c>
      <c r="I186">
        <v>303</v>
      </c>
      <c r="J186" t="s">
        <v>201</v>
      </c>
      <c r="K186" t="s">
        <v>576</v>
      </c>
      <c r="L186" t="s">
        <v>577</v>
      </c>
      <c r="M186" s="19">
        <v>4938075000</v>
      </c>
      <c r="N186">
        <v>63409167</v>
      </c>
      <c r="O186" s="19">
        <v>5001484167</v>
      </c>
      <c r="P186" t="s">
        <v>62</v>
      </c>
      <c r="Q186" s="16" t="s">
        <v>883</v>
      </c>
      <c r="R186" s="21">
        <v>322750000</v>
      </c>
    </row>
    <row r="187" spans="8:18" x14ac:dyDescent="0.25">
      <c r="H187">
        <v>2013</v>
      </c>
      <c r="I187">
        <v>304</v>
      </c>
      <c r="J187" t="s">
        <v>201</v>
      </c>
      <c r="K187" t="s">
        <v>578</v>
      </c>
      <c r="L187" t="s">
        <v>579</v>
      </c>
      <c r="M187" s="19">
        <v>3851010000</v>
      </c>
      <c r="N187">
        <v>36108000</v>
      </c>
      <c r="O187" s="19">
        <v>3887118000</v>
      </c>
      <c r="P187" t="s">
        <v>32</v>
      </c>
      <c r="Q187" s="16" t="s">
        <v>90</v>
      </c>
      <c r="R187" s="21">
        <v>251700000</v>
      </c>
    </row>
    <row r="188" spans="8:18" x14ac:dyDescent="0.25">
      <c r="H188">
        <v>2013</v>
      </c>
      <c r="I188">
        <v>305</v>
      </c>
      <c r="J188" t="s">
        <v>202</v>
      </c>
      <c r="K188" t="s">
        <v>580</v>
      </c>
      <c r="L188" t="s">
        <v>581</v>
      </c>
      <c r="M188" s="19">
        <v>164597400</v>
      </c>
      <c r="N188">
        <v>444404</v>
      </c>
      <c r="O188" s="19">
        <v>165041804</v>
      </c>
      <c r="P188" t="s">
        <v>209</v>
      </c>
      <c r="Q188" s="16" t="s">
        <v>884</v>
      </c>
      <c r="R188" s="21">
        <v>10758000</v>
      </c>
    </row>
    <row r="189" spans="8:18" x14ac:dyDescent="0.25">
      <c r="H189">
        <v>2013</v>
      </c>
      <c r="I189">
        <v>306</v>
      </c>
      <c r="J189" t="s">
        <v>202</v>
      </c>
      <c r="K189" t="s">
        <v>582</v>
      </c>
      <c r="L189" t="s">
        <v>583</v>
      </c>
      <c r="M189" s="19">
        <v>1188023442</v>
      </c>
      <c r="N189">
        <v>20049258</v>
      </c>
      <c r="O189" s="19">
        <v>1208072700</v>
      </c>
      <c r="P189" t="s">
        <v>209</v>
      </c>
      <c r="Q189" s="16" t="s">
        <v>885</v>
      </c>
      <c r="R189" s="21">
        <v>77648590.980392158</v>
      </c>
    </row>
    <row r="190" spans="8:18" x14ac:dyDescent="0.25">
      <c r="H190">
        <v>2013</v>
      </c>
      <c r="I190">
        <v>307</v>
      </c>
      <c r="J190" t="s">
        <v>273</v>
      </c>
      <c r="K190" t="s">
        <v>584</v>
      </c>
      <c r="L190" t="s">
        <v>585</v>
      </c>
      <c r="M190" s="19">
        <v>1647490735</v>
      </c>
      <c r="N190">
        <v>34208765</v>
      </c>
      <c r="O190" s="19">
        <v>1681699500</v>
      </c>
      <c r="P190" t="s">
        <v>549</v>
      </c>
      <c r="Q190" s="16" t="s">
        <v>91</v>
      </c>
      <c r="R190" s="21">
        <v>107679133.00653595</v>
      </c>
    </row>
    <row r="191" spans="8:18" x14ac:dyDescent="0.25">
      <c r="H191">
        <v>2013</v>
      </c>
      <c r="I191">
        <v>308</v>
      </c>
      <c r="J191" t="s">
        <v>273</v>
      </c>
      <c r="K191" t="s">
        <v>586</v>
      </c>
      <c r="L191" t="s">
        <v>587</v>
      </c>
      <c r="M191" s="19">
        <v>974487600</v>
      </c>
      <c r="N191">
        <v>27096300</v>
      </c>
      <c r="O191" s="19">
        <v>1001583900</v>
      </c>
      <c r="P191" t="s">
        <v>549</v>
      </c>
      <c r="Q191" s="16" t="s">
        <v>886</v>
      </c>
      <c r="R191" s="21">
        <v>63692000</v>
      </c>
    </row>
    <row r="192" spans="8:18" x14ac:dyDescent="0.25">
      <c r="H192">
        <v>2013</v>
      </c>
      <c r="I192">
        <v>309</v>
      </c>
      <c r="J192" t="s">
        <v>273</v>
      </c>
      <c r="K192" t="s">
        <v>588</v>
      </c>
      <c r="L192" t="s">
        <v>589</v>
      </c>
      <c r="M192" s="19">
        <v>1469259000</v>
      </c>
      <c r="N192">
        <v>12061541</v>
      </c>
      <c r="O192" s="19">
        <v>1481320541</v>
      </c>
      <c r="P192" t="s">
        <v>62</v>
      </c>
      <c r="Q192" s="16" t="s">
        <v>887</v>
      </c>
      <c r="R192" s="21">
        <v>96030000</v>
      </c>
    </row>
    <row r="193" spans="8:18" x14ac:dyDescent="0.25">
      <c r="H193">
        <v>2013</v>
      </c>
      <c r="I193">
        <v>310</v>
      </c>
      <c r="J193" t="s">
        <v>273</v>
      </c>
      <c r="K193" t="s">
        <v>590</v>
      </c>
      <c r="L193" t="s">
        <v>591</v>
      </c>
      <c r="M193" s="19">
        <v>1790467200</v>
      </c>
      <c r="N193">
        <v>16756407</v>
      </c>
      <c r="O193" s="19">
        <v>1807223607</v>
      </c>
      <c r="P193" t="s">
        <v>62</v>
      </c>
      <c r="Q193" s="16" t="s">
        <v>888</v>
      </c>
      <c r="R193" s="21">
        <v>117024000</v>
      </c>
    </row>
    <row r="194" spans="8:18" x14ac:dyDescent="0.25">
      <c r="H194">
        <v>2013</v>
      </c>
      <c r="I194">
        <v>311</v>
      </c>
      <c r="J194" t="s">
        <v>230</v>
      </c>
      <c r="K194" t="s">
        <v>592</v>
      </c>
      <c r="L194" t="s">
        <v>593</v>
      </c>
      <c r="M194" s="19">
        <v>5026356000</v>
      </c>
      <c r="N194">
        <v>176685930</v>
      </c>
      <c r="O194" s="19">
        <v>5203041930</v>
      </c>
      <c r="P194" t="s">
        <v>32</v>
      </c>
      <c r="Q194" s="16" t="s">
        <v>84</v>
      </c>
      <c r="R194" s="21">
        <v>328520000</v>
      </c>
    </row>
    <row r="195" spans="8:18" x14ac:dyDescent="0.25">
      <c r="H195">
        <v>2013</v>
      </c>
      <c r="I195">
        <v>312</v>
      </c>
      <c r="J195" t="s">
        <v>230</v>
      </c>
      <c r="K195" t="s">
        <v>594</v>
      </c>
      <c r="L195" t="s">
        <v>595</v>
      </c>
      <c r="M195" s="19">
        <v>405388800</v>
      </c>
      <c r="N195">
        <v>0</v>
      </c>
      <c r="O195" s="19">
        <v>405388800</v>
      </c>
      <c r="P195" t="s">
        <v>32</v>
      </c>
      <c r="Q195" s="16" t="s">
        <v>889</v>
      </c>
      <c r="R195" s="21">
        <v>26496000</v>
      </c>
    </row>
    <row r="196" spans="8:18" x14ac:dyDescent="0.25">
      <c r="H196">
        <v>2014</v>
      </c>
      <c r="I196">
        <v>313</v>
      </c>
      <c r="J196" t="s">
        <v>198</v>
      </c>
      <c r="K196" t="s">
        <v>596</v>
      </c>
      <c r="L196" t="s">
        <v>597</v>
      </c>
      <c r="M196" s="19">
        <v>11096600400</v>
      </c>
      <c r="N196">
        <v>70649785</v>
      </c>
      <c r="O196" s="19">
        <v>11167250185</v>
      </c>
      <c r="P196" t="s">
        <v>62</v>
      </c>
      <c r="Q196" s="16" t="s">
        <v>890</v>
      </c>
      <c r="R196" s="21">
        <v>725268000</v>
      </c>
    </row>
    <row r="197" spans="8:18" x14ac:dyDescent="0.25">
      <c r="H197">
        <v>2014</v>
      </c>
      <c r="I197">
        <v>314</v>
      </c>
      <c r="J197" t="s">
        <v>201</v>
      </c>
      <c r="K197" t="s">
        <v>598</v>
      </c>
      <c r="L197" t="s">
        <v>599</v>
      </c>
      <c r="M197" s="19">
        <v>2174756703</v>
      </c>
      <c r="N197">
        <v>46629825</v>
      </c>
      <c r="O197" s="19">
        <v>2221386528</v>
      </c>
      <c r="P197" t="s">
        <v>62</v>
      </c>
      <c r="Q197" s="16" t="s">
        <v>891</v>
      </c>
      <c r="R197" s="21">
        <v>142140960.98039216</v>
      </c>
    </row>
    <row r="198" spans="8:18" x14ac:dyDescent="0.25">
      <c r="H198">
        <v>2014</v>
      </c>
      <c r="I198">
        <v>315</v>
      </c>
      <c r="J198" t="s">
        <v>199</v>
      </c>
      <c r="K198" t="s">
        <v>600</v>
      </c>
      <c r="L198" t="s">
        <v>601</v>
      </c>
      <c r="M198" s="19">
        <v>1602552600</v>
      </c>
      <c r="N198">
        <v>64898760</v>
      </c>
      <c r="O198" s="19">
        <v>1667451360</v>
      </c>
      <c r="P198" t="s">
        <v>62</v>
      </c>
      <c r="Q198" s="16" t="s">
        <v>892</v>
      </c>
      <c r="R198" s="21">
        <v>104742000</v>
      </c>
    </row>
    <row r="199" spans="8:18" x14ac:dyDescent="0.25">
      <c r="H199">
        <v>2014</v>
      </c>
      <c r="I199">
        <v>316</v>
      </c>
      <c r="J199" t="s">
        <v>202</v>
      </c>
      <c r="K199" t="s">
        <v>602</v>
      </c>
      <c r="L199" t="s">
        <v>603</v>
      </c>
      <c r="M199" s="19">
        <v>268974000</v>
      </c>
      <c r="N199">
        <v>14535000</v>
      </c>
      <c r="O199" s="19">
        <v>283509000</v>
      </c>
      <c r="P199" t="s">
        <v>604</v>
      </c>
      <c r="Q199" s="16" t="s">
        <v>893</v>
      </c>
      <c r="R199" s="21">
        <v>17580000</v>
      </c>
    </row>
    <row r="200" spans="8:18" x14ac:dyDescent="0.25">
      <c r="H200">
        <v>2014</v>
      </c>
      <c r="I200">
        <v>317</v>
      </c>
      <c r="J200" t="s">
        <v>273</v>
      </c>
      <c r="K200" t="s">
        <v>605</v>
      </c>
      <c r="L200" t="s">
        <v>606</v>
      </c>
      <c r="M200" s="19">
        <v>1318715828</v>
      </c>
      <c r="N200">
        <v>41478300</v>
      </c>
      <c r="O200" s="19">
        <v>1360194128</v>
      </c>
      <c r="P200" t="s">
        <v>549</v>
      </c>
      <c r="Q200" s="16" t="s">
        <v>85</v>
      </c>
      <c r="R200" s="21">
        <v>86190576.993464053</v>
      </c>
    </row>
    <row r="201" spans="8:18" x14ac:dyDescent="0.25">
      <c r="H201">
        <v>2014</v>
      </c>
      <c r="I201">
        <v>318</v>
      </c>
      <c r="J201" t="s">
        <v>202</v>
      </c>
      <c r="K201" t="s">
        <v>607</v>
      </c>
      <c r="L201" t="s">
        <v>608</v>
      </c>
      <c r="M201" s="19">
        <v>278613000</v>
      </c>
      <c r="N201">
        <v>12168656</v>
      </c>
      <c r="O201" s="19">
        <v>290781656</v>
      </c>
      <c r="P201" t="s">
        <v>32</v>
      </c>
      <c r="Q201" s="16" t="s">
        <v>894</v>
      </c>
      <c r="R201" s="21">
        <v>18210000</v>
      </c>
    </row>
    <row r="202" spans="8:18" x14ac:dyDescent="0.25">
      <c r="H202">
        <v>2014</v>
      </c>
      <c r="I202">
        <v>319</v>
      </c>
      <c r="J202" t="s">
        <v>273</v>
      </c>
      <c r="K202" t="s">
        <v>609</v>
      </c>
      <c r="L202" t="s">
        <v>610</v>
      </c>
      <c r="M202" s="19">
        <v>833941800</v>
      </c>
      <c r="N202">
        <v>18803700</v>
      </c>
      <c r="O202" s="19">
        <v>852745500</v>
      </c>
      <c r="P202" t="s">
        <v>604</v>
      </c>
      <c r="Q202" s="16" t="s">
        <v>895</v>
      </c>
      <c r="R202" s="21">
        <v>54506000</v>
      </c>
    </row>
    <row r="203" spans="8:18" x14ac:dyDescent="0.25">
      <c r="H203">
        <v>2014</v>
      </c>
      <c r="I203">
        <v>320</v>
      </c>
      <c r="J203" t="s">
        <v>201</v>
      </c>
      <c r="K203" t="s">
        <v>611</v>
      </c>
      <c r="L203" t="s">
        <v>612</v>
      </c>
      <c r="M203" s="19">
        <v>1269471600</v>
      </c>
      <c r="N203">
        <v>10827259</v>
      </c>
      <c r="O203" s="19">
        <v>1280298859</v>
      </c>
      <c r="P203" t="s">
        <v>549</v>
      </c>
      <c r="Q203" s="16" t="s">
        <v>86</v>
      </c>
      <c r="R203" s="21">
        <v>82972000</v>
      </c>
    </row>
    <row r="204" spans="8:18" x14ac:dyDescent="0.25">
      <c r="H204">
        <v>2014</v>
      </c>
      <c r="I204">
        <v>321</v>
      </c>
      <c r="J204" t="s">
        <v>273</v>
      </c>
      <c r="K204" t="s">
        <v>613</v>
      </c>
      <c r="L204" t="s">
        <v>614</v>
      </c>
      <c r="M204" s="19">
        <v>898630200</v>
      </c>
      <c r="N204">
        <v>8334170</v>
      </c>
      <c r="O204" s="19">
        <v>906964370</v>
      </c>
      <c r="P204" t="s">
        <v>62</v>
      </c>
      <c r="Q204" s="16" t="s">
        <v>896</v>
      </c>
      <c r="R204" s="21">
        <v>58734000</v>
      </c>
    </row>
    <row r="205" spans="8:18" x14ac:dyDescent="0.25">
      <c r="H205">
        <v>2014</v>
      </c>
      <c r="I205">
        <v>322</v>
      </c>
      <c r="J205" t="s">
        <v>273</v>
      </c>
      <c r="K205" t="s">
        <v>615</v>
      </c>
      <c r="L205" t="s">
        <v>616</v>
      </c>
      <c r="M205" s="19">
        <v>8696795400</v>
      </c>
      <c r="N205">
        <v>80288555</v>
      </c>
      <c r="O205" s="19">
        <v>8777083955</v>
      </c>
      <c r="P205" t="s">
        <v>549</v>
      </c>
      <c r="Q205" s="16" t="s">
        <v>87</v>
      </c>
      <c r="R205" s="21">
        <v>568418000</v>
      </c>
    </row>
    <row r="206" spans="8:18" x14ac:dyDescent="0.25">
      <c r="H206">
        <v>2015</v>
      </c>
      <c r="I206">
        <v>323</v>
      </c>
      <c r="J206" t="s">
        <v>198</v>
      </c>
      <c r="K206" t="s">
        <v>617</v>
      </c>
      <c r="L206" t="s">
        <v>618</v>
      </c>
      <c r="M206" s="19">
        <v>13217914800</v>
      </c>
      <c r="N206">
        <v>87857588</v>
      </c>
      <c r="O206" s="19">
        <v>13305772388</v>
      </c>
      <c r="P206" t="s">
        <v>62</v>
      </c>
      <c r="Q206" s="16" t="s">
        <v>897</v>
      </c>
      <c r="R206" s="21">
        <v>863916000</v>
      </c>
    </row>
    <row r="207" spans="8:18" x14ac:dyDescent="0.25">
      <c r="H207">
        <v>2015</v>
      </c>
      <c r="I207">
        <v>324</v>
      </c>
      <c r="J207" t="s">
        <v>201</v>
      </c>
      <c r="K207" t="s">
        <v>619</v>
      </c>
      <c r="L207" t="s">
        <v>620</v>
      </c>
      <c r="M207" s="19">
        <v>379715400</v>
      </c>
      <c r="N207">
        <v>7002320</v>
      </c>
      <c r="O207" s="19">
        <v>386717720</v>
      </c>
      <c r="P207" t="s">
        <v>62</v>
      </c>
      <c r="Q207" s="16" t="s">
        <v>898</v>
      </c>
      <c r="R207" s="21">
        <v>24818000</v>
      </c>
    </row>
    <row r="208" spans="8:18" x14ac:dyDescent="0.25">
      <c r="H208">
        <v>2015</v>
      </c>
      <c r="I208">
        <v>325</v>
      </c>
      <c r="J208" t="s">
        <v>198</v>
      </c>
      <c r="K208" t="s">
        <v>621</v>
      </c>
      <c r="L208" t="s">
        <v>622</v>
      </c>
      <c r="M208" s="19">
        <v>15392289600</v>
      </c>
      <c r="N208">
        <v>69299529</v>
      </c>
      <c r="O208" s="19">
        <v>15461589129</v>
      </c>
      <c r="P208" t="s">
        <v>62</v>
      </c>
      <c r="Q208" s="16" t="s">
        <v>899</v>
      </c>
      <c r="R208" s="21">
        <v>1006032000</v>
      </c>
    </row>
    <row r="209" spans="8:18" x14ac:dyDescent="0.25">
      <c r="H209">
        <v>2015</v>
      </c>
      <c r="I209">
        <v>326</v>
      </c>
      <c r="J209" t="s">
        <v>201</v>
      </c>
      <c r="K209" t="s">
        <v>623</v>
      </c>
      <c r="L209" t="s">
        <v>624</v>
      </c>
      <c r="M209" s="19">
        <v>2441727000</v>
      </c>
      <c r="N209">
        <v>36607973</v>
      </c>
      <c r="O209" s="19">
        <v>2478334973</v>
      </c>
      <c r="P209" t="s">
        <v>62</v>
      </c>
      <c r="Q209" s="16" t="s">
        <v>900</v>
      </c>
      <c r="R209" s="21">
        <v>159590000</v>
      </c>
    </row>
    <row r="210" spans="8:18" x14ac:dyDescent="0.25">
      <c r="H210">
        <v>2015</v>
      </c>
      <c r="I210">
        <v>327</v>
      </c>
      <c r="J210" t="s">
        <v>195</v>
      </c>
      <c r="K210" t="s">
        <v>625</v>
      </c>
      <c r="L210" t="s">
        <v>626</v>
      </c>
      <c r="M210" s="19">
        <v>964787400</v>
      </c>
      <c r="N210">
        <v>82105492</v>
      </c>
      <c r="O210" s="19">
        <v>1046892892</v>
      </c>
      <c r="P210" t="s">
        <v>62</v>
      </c>
      <c r="Q210" s="16" t="s">
        <v>901</v>
      </c>
      <c r="R210" s="21">
        <v>63058000</v>
      </c>
    </row>
    <row r="211" spans="8:18" x14ac:dyDescent="0.25">
      <c r="H211">
        <v>2015</v>
      </c>
      <c r="I211">
        <v>328</v>
      </c>
      <c r="J211" t="s">
        <v>201</v>
      </c>
      <c r="K211" t="s">
        <v>627</v>
      </c>
      <c r="L211" t="s">
        <v>628</v>
      </c>
      <c r="M211" s="19">
        <v>78611400</v>
      </c>
      <c r="N211">
        <v>1349093</v>
      </c>
      <c r="O211" s="19">
        <v>79960493</v>
      </c>
      <c r="P211" t="s">
        <v>62</v>
      </c>
      <c r="Q211" s="16" t="s">
        <v>902</v>
      </c>
      <c r="R211" s="21">
        <v>5138000</v>
      </c>
    </row>
    <row r="212" spans="8:18" x14ac:dyDescent="0.25">
      <c r="H212">
        <v>2015</v>
      </c>
      <c r="I212">
        <v>329</v>
      </c>
      <c r="J212" t="s">
        <v>195</v>
      </c>
      <c r="K212" t="s">
        <v>629</v>
      </c>
      <c r="L212" t="s">
        <v>630</v>
      </c>
      <c r="M212" s="19">
        <v>996238814</v>
      </c>
      <c r="N212">
        <v>71913213</v>
      </c>
      <c r="O212" s="19">
        <v>1068152027</v>
      </c>
      <c r="P212" t="s">
        <v>62</v>
      </c>
      <c r="Q212" s="16" t="s">
        <v>903</v>
      </c>
      <c r="R212" s="21">
        <v>65113647.973856203</v>
      </c>
    </row>
    <row r="213" spans="8:18" x14ac:dyDescent="0.25">
      <c r="H213">
        <v>2015</v>
      </c>
      <c r="I213">
        <v>330</v>
      </c>
      <c r="J213" t="s">
        <v>203</v>
      </c>
      <c r="K213" t="s">
        <v>631</v>
      </c>
      <c r="L213" t="s">
        <v>632</v>
      </c>
      <c r="M213" s="19">
        <v>8969528212</v>
      </c>
      <c r="N213">
        <v>3452499805</v>
      </c>
      <c r="O213" s="19">
        <v>12422028017</v>
      </c>
      <c r="P213" t="s">
        <v>62</v>
      </c>
      <c r="Q213" s="16" t="s">
        <v>904</v>
      </c>
      <c r="R213" s="21">
        <v>586243673.98692811</v>
      </c>
    </row>
    <row r="214" spans="8:18" x14ac:dyDescent="0.25">
      <c r="H214">
        <v>2015</v>
      </c>
      <c r="I214">
        <v>331</v>
      </c>
      <c r="J214" t="s">
        <v>201</v>
      </c>
      <c r="K214" t="s">
        <v>633</v>
      </c>
      <c r="L214" t="s">
        <v>634</v>
      </c>
      <c r="M214" s="19">
        <v>411876000</v>
      </c>
      <c r="N214">
        <v>10234048</v>
      </c>
      <c r="O214" s="19">
        <v>422110048</v>
      </c>
      <c r="P214" t="s">
        <v>62</v>
      </c>
      <c r="Q214" s="16" t="s">
        <v>905</v>
      </c>
      <c r="R214" s="21">
        <v>26920000</v>
      </c>
    </row>
    <row r="215" spans="8:18" x14ac:dyDescent="0.25">
      <c r="H215">
        <v>2015</v>
      </c>
      <c r="I215">
        <v>332</v>
      </c>
      <c r="J215" t="s">
        <v>320</v>
      </c>
      <c r="K215" t="s">
        <v>635</v>
      </c>
      <c r="L215" t="s">
        <v>636</v>
      </c>
      <c r="M215" s="19">
        <v>16502121000</v>
      </c>
      <c r="N215">
        <v>507320644</v>
      </c>
      <c r="O215" s="19">
        <v>17009441644</v>
      </c>
      <c r="P215" t="s">
        <v>62</v>
      </c>
      <c r="Q215" s="16" t="s">
        <v>906</v>
      </c>
      <c r="R215" s="21">
        <v>1078570000</v>
      </c>
    </row>
    <row r="216" spans="8:18" x14ac:dyDescent="0.25">
      <c r="H216">
        <v>2015</v>
      </c>
      <c r="I216">
        <v>334</v>
      </c>
      <c r="J216" t="s">
        <v>201</v>
      </c>
      <c r="K216" t="s">
        <v>637</v>
      </c>
      <c r="L216" t="s">
        <v>638</v>
      </c>
      <c r="M216" s="19">
        <v>78244200</v>
      </c>
      <c r="N216">
        <v>106366</v>
      </c>
      <c r="O216" s="19">
        <v>78350566</v>
      </c>
      <c r="P216" t="s">
        <v>62</v>
      </c>
      <c r="Q216" s="16" t="s">
        <v>907</v>
      </c>
      <c r="R216" s="21">
        <v>5114000</v>
      </c>
    </row>
    <row r="217" spans="8:18" x14ac:dyDescent="0.25">
      <c r="H217">
        <v>2015</v>
      </c>
      <c r="I217">
        <v>336</v>
      </c>
      <c r="J217" t="s">
        <v>273</v>
      </c>
      <c r="K217" t="s">
        <v>639</v>
      </c>
      <c r="L217" t="s">
        <v>640</v>
      </c>
      <c r="M217" s="19">
        <v>1994997600</v>
      </c>
      <c r="N217">
        <v>44527177</v>
      </c>
      <c r="O217" s="19">
        <v>2039524777</v>
      </c>
      <c r="P217" t="s">
        <v>62</v>
      </c>
      <c r="Q217" s="16" t="s">
        <v>908</v>
      </c>
      <c r="R217" s="21">
        <v>130392000</v>
      </c>
    </row>
    <row r="218" spans="8:18" x14ac:dyDescent="0.25">
      <c r="H218">
        <v>2015</v>
      </c>
      <c r="I218">
        <v>337</v>
      </c>
      <c r="J218" t="s">
        <v>273</v>
      </c>
      <c r="K218" t="s">
        <v>641</v>
      </c>
      <c r="L218" t="s">
        <v>642</v>
      </c>
      <c r="M218" s="19">
        <v>2249834400</v>
      </c>
      <c r="N218">
        <v>7715668</v>
      </c>
      <c r="O218" s="19">
        <v>2257550068</v>
      </c>
      <c r="P218" t="s">
        <v>62</v>
      </c>
      <c r="Q218" s="16" t="s">
        <v>909</v>
      </c>
      <c r="R218" s="21">
        <v>147048000</v>
      </c>
    </row>
    <row r="219" spans="8:18" x14ac:dyDescent="0.25">
      <c r="H219">
        <v>2015</v>
      </c>
      <c r="I219">
        <v>338</v>
      </c>
      <c r="J219" t="s">
        <v>273</v>
      </c>
      <c r="K219" t="s">
        <v>643</v>
      </c>
      <c r="L219" t="s">
        <v>644</v>
      </c>
      <c r="M219" s="19">
        <v>2548827000</v>
      </c>
      <c r="N219">
        <v>23032895</v>
      </c>
      <c r="O219" s="19">
        <v>2571859895</v>
      </c>
      <c r="P219" t="s">
        <v>62</v>
      </c>
      <c r="Q219" s="16" t="s">
        <v>910</v>
      </c>
      <c r="R219" s="21">
        <v>166590000</v>
      </c>
    </row>
    <row r="220" spans="8:18" x14ac:dyDescent="0.25">
      <c r="H220">
        <v>2015</v>
      </c>
      <c r="I220">
        <v>339</v>
      </c>
      <c r="J220" t="s">
        <v>273</v>
      </c>
      <c r="K220" t="s">
        <v>645</v>
      </c>
      <c r="L220" t="s">
        <v>646</v>
      </c>
      <c r="M220" s="19">
        <v>12926419200</v>
      </c>
      <c r="N220">
        <v>117687248</v>
      </c>
      <c r="O220" s="19">
        <v>13044106448</v>
      </c>
      <c r="P220" t="s">
        <v>62</v>
      </c>
      <c r="Q220" s="16" t="s">
        <v>911</v>
      </c>
      <c r="R220" s="21">
        <v>844864000</v>
      </c>
    </row>
    <row r="221" spans="8:18" x14ac:dyDescent="0.25">
      <c r="H221">
        <v>2016</v>
      </c>
      <c r="I221">
        <v>340</v>
      </c>
      <c r="J221" t="s">
        <v>198</v>
      </c>
      <c r="K221" t="s">
        <v>647</v>
      </c>
      <c r="L221" t="s">
        <v>648</v>
      </c>
      <c r="M221" s="19">
        <v>3775672800</v>
      </c>
      <c r="N221">
        <v>65382500</v>
      </c>
      <c r="O221" s="19">
        <v>3841055300</v>
      </c>
      <c r="P221" t="s">
        <v>66</v>
      </c>
      <c r="Q221" s="16" t="s">
        <v>912</v>
      </c>
      <c r="R221" s="21">
        <v>246776000</v>
      </c>
    </row>
    <row r="222" spans="8:18" x14ac:dyDescent="0.25">
      <c r="H222">
        <v>2016</v>
      </c>
      <c r="I222">
        <v>341</v>
      </c>
      <c r="J222" t="s">
        <v>201</v>
      </c>
      <c r="K222" t="s">
        <v>649</v>
      </c>
      <c r="L222" t="s">
        <v>650</v>
      </c>
      <c r="M222" s="19">
        <v>196237800</v>
      </c>
      <c r="N222">
        <v>1623055</v>
      </c>
      <c r="O222" s="19">
        <v>197860855</v>
      </c>
      <c r="P222" t="s">
        <v>66</v>
      </c>
      <c r="Q222" s="16" t="s">
        <v>913</v>
      </c>
      <c r="R222" s="21">
        <v>12826000</v>
      </c>
    </row>
    <row r="223" spans="8:18" x14ac:dyDescent="0.25">
      <c r="H223">
        <v>2016</v>
      </c>
      <c r="I223">
        <v>342</v>
      </c>
      <c r="J223" t="s">
        <v>198</v>
      </c>
      <c r="K223" t="s">
        <v>651</v>
      </c>
      <c r="L223" t="s">
        <v>652</v>
      </c>
      <c r="M223" s="19">
        <v>13706994600</v>
      </c>
      <c r="N223">
        <v>64842410</v>
      </c>
      <c r="O223" s="19">
        <v>13771837010</v>
      </c>
      <c r="P223" t="s">
        <v>66</v>
      </c>
      <c r="Q223" s="16" t="s">
        <v>914</v>
      </c>
      <c r="R223" s="21">
        <v>895882000</v>
      </c>
    </row>
    <row r="224" spans="8:18" x14ac:dyDescent="0.25">
      <c r="H224">
        <v>2016</v>
      </c>
      <c r="I224">
        <v>343</v>
      </c>
      <c r="J224" t="s">
        <v>201</v>
      </c>
      <c r="K224" t="s">
        <v>653</v>
      </c>
      <c r="L224" t="s">
        <v>654</v>
      </c>
      <c r="M224" s="19">
        <v>746731800</v>
      </c>
      <c r="N224">
        <v>7491064</v>
      </c>
      <c r="O224" s="19">
        <v>754222864</v>
      </c>
      <c r="P224" t="s">
        <v>66</v>
      </c>
      <c r="Q224" s="16" t="s">
        <v>915</v>
      </c>
      <c r="R224" s="21">
        <v>48806000</v>
      </c>
    </row>
    <row r="225" spans="8:18" x14ac:dyDescent="0.25">
      <c r="H225">
        <v>2016</v>
      </c>
      <c r="I225">
        <v>344</v>
      </c>
      <c r="J225" t="s">
        <v>198</v>
      </c>
      <c r="K225" t="s">
        <v>655</v>
      </c>
      <c r="L225" t="s">
        <v>656</v>
      </c>
      <c r="M225" s="19">
        <v>10367280000</v>
      </c>
      <c r="N225">
        <v>66521830</v>
      </c>
      <c r="O225" s="19">
        <v>10433801830</v>
      </c>
      <c r="P225" t="s">
        <v>66</v>
      </c>
      <c r="Q225" s="16" t="s">
        <v>916</v>
      </c>
      <c r="R225" s="21">
        <v>677600000</v>
      </c>
    </row>
    <row r="226" spans="8:18" x14ac:dyDescent="0.25">
      <c r="H226">
        <v>2016</v>
      </c>
      <c r="I226">
        <v>345</v>
      </c>
      <c r="J226" t="s">
        <v>201</v>
      </c>
      <c r="K226" t="s">
        <v>657</v>
      </c>
      <c r="L226" t="s">
        <v>658</v>
      </c>
      <c r="M226" s="19">
        <v>2041264800</v>
      </c>
      <c r="N226">
        <v>22495850</v>
      </c>
      <c r="O226" s="19">
        <v>2063760650</v>
      </c>
      <c r="P226" t="s">
        <v>66</v>
      </c>
      <c r="Q226" s="16" t="s">
        <v>917</v>
      </c>
      <c r="R226" s="21">
        <v>133416000</v>
      </c>
    </row>
    <row r="227" spans="8:18" x14ac:dyDescent="0.25">
      <c r="H227">
        <v>2016</v>
      </c>
      <c r="I227">
        <v>346</v>
      </c>
      <c r="J227" t="s">
        <v>198</v>
      </c>
      <c r="K227" t="s">
        <v>659</v>
      </c>
      <c r="L227" t="s">
        <v>660</v>
      </c>
      <c r="M227" s="19">
        <v>10284384600</v>
      </c>
      <c r="N227">
        <v>54347895</v>
      </c>
      <c r="O227" s="19">
        <v>10338732495</v>
      </c>
      <c r="P227" t="s">
        <v>66</v>
      </c>
      <c r="Q227" s="16" t="s">
        <v>918</v>
      </c>
      <c r="R227" s="21">
        <v>672182000</v>
      </c>
    </row>
    <row r="228" spans="8:18" x14ac:dyDescent="0.25">
      <c r="H228">
        <v>2016</v>
      </c>
      <c r="I228">
        <v>347</v>
      </c>
      <c r="J228" t="s">
        <v>198</v>
      </c>
      <c r="K228" t="s">
        <v>261</v>
      </c>
      <c r="L228" t="s">
        <v>661</v>
      </c>
      <c r="M228" s="19">
        <v>10116329400</v>
      </c>
      <c r="N228">
        <v>66823836</v>
      </c>
      <c r="O228" s="19">
        <v>10183153236</v>
      </c>
      <c r="P228" t="s">
        <v>66</v>
      </c>
      <c r="Q228" s="16" t="s">
        <v>919</v>
      </c>
      <c r="R228" s="21">
        <v>661198000</v>
      </c>
    </row>
    <row r="229" spans="8:18" x14ac:dyDescent="0.25">
      <c r="H229">
        <v>2016</v>
      </c>
      <c r="I229">
        <v>348</v>
      </c>
      <c r="J229" t="s">
        <v>202</v>
      </c>
      <c r="K229" t="s">
        <v>662</v>
      </c>
      <c r="L229" t="s">
        <v>663</v>
      </c>
      <c r="M229" s="19">
        <v>148379400</v>
      </c>
      <c r="N229">
        <v>61583</v>
      </c>
      <c r="O229" s="19">
        <v>148440983</v>
      </c>
      <c r="P229" t="s">
        <v>66</v>
      </c>
      <c r="Q229" s="16" t="s">
        <v>920</v>
      </c>
      <c r="R229" s="21">
        <v>9698000</v>
      </c>
    </row>
    <row r="230" spans="8:18" x14ac:dyDescent="0.25">
      <c r="H230">
        <v>2016</v>
      </c>
      <c r="I230">
        <v>349</v>
      </c>
      <c r="J230" t="s">
        <v>273</v>
      </c>
      <c r="K230" t="s">
        <v>664</v>
      </c>
      <c r="L230" t="s">
        <v>665</v>
      </c>
      <c r="M230" s="19">
        <v>1269930600</v>
      </c>
      <c r="N230">
        <v>11337484</v>
      </c>
      <c r="O230" s="19">
        <v>1281268084</v>
      </c>
      <c r="P230" t="s">
        <v>66</v>
      </c>
      <c r="Q230" s="16" t="s">
        <v>921</v>
      </c>
      <c r="R230" s="21">
        <v>83002000</v>
      </c>
    </row>
    <row r="231" spans="8:18" x14ac:dyDescent="0.25">
      <c r="H231">
        <v>2016</v>
      </c>
      <c r="I231">
        <v>350</v>
      </c>
      <c r="J231" t="s">
        <v>273</v>
      </c>
      <c r="K231" t="s">
        <v>666</v>
      </c>
      <c r="L231" t="s">
        <v>667</v>
      </c>
      <c r="M231" s="19">
        <v>2007696600</v>
      </c>
      <c r="N231">
        <v>17963409</v>
      </c>
      <c r="O231" s="19">
        <v>2025660009</v>
      </c>
      <c r="P231" t="s">
        <v>66</v>
      </c>
      <c r="Q231" s="16" t="s">
        <v>922</v>
      </c>
      <c r="R231" s="21">
        <v>131222000</v>
      </c>
    </row>
    <row r="232" spans="8:18" x14ac:dyDescent="0.25">
      <c r="H232">
        <v>1997</v>
      </c>
      <c r="I232">
        <v>1</v>
      </c>
      <c r="J232" t="s">
        <v>668</v>
      </c>
      <c r="K232" t="s">
        <v>669</v>
      </c>
      <c r="L232" t="s">
        <v>670</v>
      </c>
      <c r="M232" s="19">
        <v>5515956000</v>
      </c>
      <c r="N232">
        <v>0</v>
      </c>
      <c r="O232" s="19">
        <v>5515956000</v>
      </c>
      <c r="P232" t="s">
        <v>82</v>
      </c>
      <c r="Q232" s="16" t="s">
        <v>923</v>
      </c>
      <c r="R232" s="21">
        <v>360520000</v>
      </c>
    </row>
    <row r="233" spans="8:18" x14ac:dyDescent="0.25">
      <c r="H233">
        <v>1998</v>
      </c>
      <c r="I233">
        <v>2</v>
      </c>
      <c r="J233" t="s">
        <v>198</v>
      </c>
      <c r="K233" t="s">
        <v>671</v>
      </c>
      <c r="L233" t="s">
        <v>672</v>
      </c>
      <c r="M233" s="19">
        <v>3944952000</v>
      </c>
      <c r="N233">
        <v>0</v>
      </c>
      <c r="O233" s="19">
        <v>3944952000</v>
      </c>
      <c r="P233" t="s">
        <v>82</v>
      </c>
      <c r="Q233" s="16" t="s">
        <v>924</v>
      </c>
      <c r="R233" s="21">
        <v>257840000</v>
      </c>
    </row>
    <row r="234" spans="8:18" x14ac:dyDescent="0.25">
      <c r="H234">
        <v>1998</v>
      </c>
      <c r="I234">
        <v>3</v>
      </c>
      <c r="J234" t="s">
        <v>198</v>
      </c>
      <c r="K234" t="s">
        <v>673</v>
      </c>
      <c r="L234" t="s">
        <v>674</v>
      </c>
      <c r="M234" s="19">
        <v>5618007000</v>
      </c>
      <c r="N234">
        <v>0</v>
      </c>
      <c r="O234" s="19">
        <v>5618007000</v>
      </c>
      <c r="P234" t="s">
        <v>82</v>
      </c>
      <c r="Q234" s="16" t="s">
        <v>925</v>
      </c>
      <c r="R234" s="21">
        <v>367190000</v>
      </c>
    </row>
    <row r="235" spans="8:18" x14ac:dyDescent="0.25">
      <c r="H235">
        <v>1998</v>
      </c>
      <c r="I235">
        <v>4</v>
      </c>
      <c r="J235" t="s">
        <v>198</v>
      </c>
      <c r="K235" t="s">
        <v>675</v>
      </c>
      <c r="L235" t="s">
        <v>676</v>
      </c>
      <c r="M235" s="19">
        <v>2290717668</v>
      </c>
      <c r="N235">
        <v>0</v>
      </c>
      <c r="O235" s="19">
        <v>2290717668</v>
      </c>
      <c r="P235" t="s">
        <v>82</v>
      </c>
      <c r="Q235" s="16" t="s">
        <v>926</v>
      </c>
      <c r="R235" s="21">
        <v>149720109.01960784</v>
      </c>
    </row>
    <row r="236" spans="8:18" x14ac:dyDescent="0.25">
      <c r="H236">
        <v>1998</v>
      </c>
      <c r="I236">
        <v>5</v>
      </c>
      <c r="J236" t="s">
        <v>198</v>
      </c>
      <c r="K236" t="s">
        <v>205</v>
      </c>
      <c r="L236" t="s">
        <v>677</v>
      </c>
      <c r="M236" s="19">
        <v>2680437325</v>
      </c>
      <c r="N236">
        <v>0</v>
      </c>
      <c r="O236" s="19">
        <v>2680437325</v>
      </c>
      <c r="P236" t="s">
        <v>82</v>
      </c>
      <c r="Q236" s="16" t="s">
        <v>927</v>
      </c>
      <c r="R236" s="21">
        <v>175191982.02614379</v>
      </c>
    </row>
    <row r="237" spans="8:18" x14ac:dyDescent="0.25">
      <c r="H237">
        <v>1998</v>
      </c>
      <c r="I237">
        <v>6</v>
      </c>
      <c r="J237" t="s">
        <v>200</v>
      </c>
      <c r="K237" t="s">
        <v>678</v>
      </c>
      <c r="L237" t="s">
        <v>679</v>
      </c>
      <c r="M237" s="19">
        <v>3124642500</v>
      </c>
      <c r="N237">
        <v>0</v>
      </c>
      <c r="O237" s="19">
        <v>3124642500</v>
      </c>
      <c r="P237" t="s">
        <v>82</v>
      </c>
      <c r="Q237" s="16" t="s">
        <v>928</v>
      </c>
      <c r="R237" s="21">
        <v>204225000</v>
      </c>
    </row>
    <row r="238" spans="8:18" x14ac:dyDescent="0.25">
      <c r="H238">
        <v>1998</v>
      </c>
      <c r="I238">
        <v>7</v>
      </c>
      <c r="J238" t="s">
        <v>198</v>
      </c>
      <c r="K238" t="s">
        <v>680</v>
      </c>
      <c r="L238" t="s">
        <v>681</v>
      </c>
      <c r="M238" s="19">
        <v>3959028000</v>
      </c>
      <c r="N238">
        <v>0</v>
      </c>
      <c r="O238" s="19">
        <v>3959028000</v>
      </c>
      <c r="P238" t="s">
        <v>82</v>
      </c>
      <c r="Q238" s="16" t="s">
        <v>929</v>
      </c>
      <c r="R238" s="21">
        <v>258760000</v>
      </c>
    </row>
    <row r="239" spans="8:18" x14ac:dyDescent="0.25">
      <c r="H239">
        <v>1998</v>
      </c>
      <c r="I239">
        <v>8</v>
      </c>
      <c r="J239" t="s">
        <v>198</v>
      </c>
      <c r="K239" t="s">
        <v>682</v>
      </c>
      <c r="L239" t="s">
        <v>683</v>
      </c>
      <c r="M239" s="19">
        <v>2471256000</v>
      </c>
      <c r="N239">
        <v>0</v>
      </c>
      <c r="O239" s="19">
        <v>2471256000</v>
      </c>
      <c r="P239" t="s">
        <v>82</v>
      </c>
      <c r="Q239" s="16" t="s">
        <v>930</v>
      </c>
      <c r="R239" s="21">
        <v>161520000</v>
      </c>
    </row>
    <row r="240" spans="8:18" x14ac:dyDescent="0.25">
      <c r="H240">
        <v>1998</v>
      </c>
      <c r="I240">
        <v>9</v>
      </c>
      <c r="J240" t="s">
        <v>198</v>
      </c>
      <c r="K240" t="s">
        <v>684</v>
      </c>
      <c r="L240" t="s">
        <v>685</v>
      </c>
      <c r="M240" s="19">
        <v>3640635000</v>
      </c>
      <c r="N240">
        <v>0</v>
      </c>
      <c r="O240" s="19">
        <v>3640635000</v>
      </c>
      <c r="P240" t="s">
        <v>82</v>
      </c>
      <c r="Q240" s="16" t="s">
        <v>931</v>
      </c>
      <c r="R240" s="21">
        <v>237950000</v>
      </c>
    </row>
    <row r="241" spans="8:18" x14ac:dyDescent="0.25">
      <c r="H241">
        <v>1998</v>
      </c>
      <c r="I241">
        <v>10</v>
      </c>
      <c r="J241" t="s">
        <v>198</v>
      </c>
      <c r="K241" t="s">
        <v>196</v>
      </c>
      <c r="L241" t="s">
        <v>686</v>
      </c>
      <c r="M241" s="19">
        <v>5433795000</v>
      </c>
      <c r="N241">
        <v>0</v>
      </c>
      <c r="O241" s="19">
        <v>5433795000</v>
      </c>
      <c r="P241" t="s">
        <v>82</v>
      </c>
      <c r="Q241" s="16" t="s">
        <v>932</v>
      </c>
      <c r="R241" s="21">
        <v>355150000</v>
      </c>
    </row>
    <row r="242" spans="8:18" x14ac:dyDescent="0.25">
      <c r="H242">
        <v>1998</v>
      </c>
      <c r="I242">
        <v>11</v>
      </c>
      <c r="J242" t="s">
        <v>198</v>
      </c>
      <c r="K242" t="s">
        <v>687</v>
      </c>
      <c r="L242" t="s">
        <v>688</v>
      </c>
      <c r="M242" s="19">
        <v>2617218000</v>
      </c>
      <c r="N242">
        <v>0</v>
      </c>
      <c r="O242" s="19">
        <v>2617218000</v>
      </c>
      <c r="P242" t="s">
        <v>82</v>
      </c>
      <c r="Q242" s="16" t="s">
        <v>933</v>
      </c>
      <c r="R242" s="21">
        <v>171060000</v>
      </c>
    </row>
    <row r="243" spans="8:18" x14ac:dyDescent="0.25">
      <c r="H243">
        <v>1998</v>
      </c>
      <c r="I243">
        <v>12</v>
      </c>
      <c r="J243" t="s">
        <v>198</v>
      </c>
      <c r="K243" t="s">
        <v>689</v>
      </c>
      <c r="L243" t="s">
        <v>690</v>
      </c>
      <c r="M243" s="19">
        <v>4647375000</v>
      </c>
      <c r="N243">
        <v>0</v>
      </c>
      <c r="O243" s="19">
        <v>4647375000</v>
      </c>
      <c r="P243" t="s">
        <v>82</v>
      </c>
      <c r="Q243" s="16" t="s">
        <v>934</v>
      </c>
      <c r="R243" s="21">
        <v>303750000</v>
      </c>
    </row>
    <row r="244" spans="8:18" x14ac:dyDescent="0.25">
      <c r="H244">
        <v>1998</v>
      </c>
      <c r="I244">
        <v>13</v>
      </c>
      <c r="J244" t="s">
        <v>668</v>
      </c>
      <c r="K244" t="s">
        <v>691</v>
      </c>
      <c r="L244" t="s">
        <v>692</v>
      </c>
      <c r="M244" s="19">
        <v>4636710900</v>
      </c>
      <c r="N244">
        <v>0</v>
      </c>
      <c r="O244" s="19">
        <v>4636710900</v>
      </c>
      <c r="P244" t="s">
        <v>82</v>
      </c>
      <c r="Q244" s="16" t="s">
        <v>935</v>
      </c>
      <c r="R244" s="21">
        <v>303053000</v>
      </c>
    </row>
    <row r="245" spans="8:18" x14ac:dyDescent="0.25">
      <c r="H245">
        <v>1999</v>
      </c>
      <c r="I245">
        <v>15</v>
      </c>
      <c r="J245" t="s">
        <v>198</v>
      </c>
      <c r="K245" t="s">
        <v>693</v>
      </c>
      <c r="L245" t="s">
        <v>694</v>
      </c>
      <c r="M245" s="19">
        <v>8253476003</v>
      </c>
      <c r="N245">
        <v>0</v>
      </c>
      <c r="O245" s="19">
        <v>8253476003</v>
      </c>
      <c r="P245" t="s">
        <v>82</v>
      </c>
      <c r="Q245" s="16" t="s">
        <v>936</v>
      </c>
      <c r="R245" s="21">
        <v>539442876.01307189</v>
      </c>
    </row>
    <row r="246" spans="8:18" x14ac:dyDescent="0.25">
      <c r="H246">
        <v>1999</v>
      </c>
      <c r="I246">
        <v>16</v>
      </c>
      <c r="J246" t="s">
        <v>198</v>
      </c>
      <c r="K246" t="s">
        <v>695</v>
      </c>
      <c r="L246" t="s">
        <v>696</v>
      </c>
      <c r="M246" s="19">
        <v>2599962415</v>
      </c>
      <c r="N246">
        <v>0</v>
      </c>
      <c r="O246" s="19">
        <v>2599962415</v>
      </c>
      <c r="P246" t="s">
        <v>82</v>
      </c>
      <c r="Q246" s="16" t="s">
        <v>937</v>
      </c>
      <c r="R246" s="21">
        <v>169932183.98692811</v>
      </c>
    </row>
    <row r="247" spans="8:18" x14ac:dyDescent="0.25">
      <c r="H247">
        <v>1999</v>
      </c>
      <c r="I247">
        <v>17</v>
      </c>
      <c r="J247" t="s">
        <v>198</v>
      </c>
      <c r="K247" t="s">
        <v>697</v>
      </c>
      <c r="L247" t="s">
        <v>698</v>
      </c>
      <c r="M247" s="19">
        <v>5192127889</v>
      </c>
      <c r="N247">
        <v>0</v>
      </c>
      <c r="O247" s="19">
        <v>5192127889</v>
      </c>
      <c r="P247" t="s">
        <v>82</v>
      </c>
      <c r="Q247" s="16" t="s">
        <v>938</v>
      </c>
      <c r="R247" s="21">
        <v>339354763.98692811</v>
      </c>
    </row>
    <row r="248" spans="8:18" x14ac:dyDescent="0.25">
      <c r="H248">
        <v>1999</v>
      </c>
      <c r="I248">
        <v>18</v>
      </c>
      <c r="J248" t="s">
        <v>198</v>
      </c>
      <c r="K248" t="s">
        <v>699</v>
      </c>
      <c r="L248" t="s">
        <v>700</v>
      </c>
      <c r="M248" s="19">
        <v>4083656950</v>
      </c>
      <c r="N248">
        <v>0</v>
      </c>
      <c r="O248" s="19">
        <v>4083656950</v>
      </c>
      <c r="P248" t="s">
        <v>82</v>
      </c>
      <c r="Q248" s="16" t="s">
        <v>939</v>
      </c>
      <c r="R248" s="21">
        <v>266905683.00653595</v>
      </c>
    </row>
    <row r="249" spans="8:18" x14ac:dyDescent="0.25">
      <c r="H249">
        <v>1999</v>
      </c>
      <c r="I249">
        <v>19</v>
      </c>
      <c r="J249" t="s">
        <v>198</v>
      </c>
      <c r="K249" t="s">
        <v>701</v>
      </c>
      <c r="L249" t="s">
        <v>702</v>
      </c>
      <c r="M249" s="19">
        <v>8880239417</v>
      </c>
      <c r="N249">
        <v>0</v>
      </c>
      <c r="O249" s="19">
        <v>8880239417</v>
      </c>
      <c r="P249" t="s">
        <v>82</v>
      </c>
      <c r="Q249" s="16" t="s">
        <v>940</v>
      </c>
      <c r="R249" s="21">
        <v>580407805.03267968</v>
      </c>
    </row>
    <row r="250" spans="8:18" x14ac:dyDescent="0.25">
      <c r="H250">
        <v>2000</v>
      </c>
      <c r="I250">
        <v>20</v>
      </c>
      <c r="J250" t="s">
        <v>198</v>
      </c>
      <c r="K250" t="s">
        <v>703</v>
      </c>
      <c r="L250" t="s">
        <v>704</v>
      </c>
      <c r="M250" s="19">
        <v>8744613944</v>
      </c>
      <c r="N250">
        <v>0</v>
      </c>
      <c r="O250" s="19">
        <v>8744613944</v>
      </c>
      <c r="P250" t="s">
        <v>82</v>
      </c>
      <c r="Q250" s="16" t="s">
        <v>941</v>
      </c>
      <c r="R250" s="21">
        <v>571543395.03267968</v>
      </c>
    </row>
    <row r="251" spans="8:18" x14ac:dyDescent="0.25">
      <c r="H251">
        <v>2000</v>
      </c>
      <c r="I251">
        <v>21</v>
      </c>
      <c r="J251" t="s">
        <v>198</v>
      </c>
      <c r="K251" t="s">
        <v>705</v>
      </c>
      <c r="L251" t="s">
        <v>706</v>
      </c>
      <c r="M251" s="19">
        <v>7390487520</v>
      </c>
      <c r="N251">
        <v>0</v>
      </c>
      <c r="O251" s="19">
        <v>7390487520</v>
      </c>
      <c r="P251" t="s">
        <v>82</v>
      </c>
      <c r="Q251" s="16" t="s">
        <v>942</v>
      </c>
      <c r="R251" s="21">
        <v>483038400</v>
      </c>
    </row>
    <row r="252" spans="8:18" x14ac:dyDescent="0.25">
      <c r="H252">
        <v>2001</v>
      </c>
      <c r="I252">
        <v>24</v>
      </c>
      <c r="J252" t="s">
        <v>198</v>
      </c>
      <c r="K252" t="s">
        <v>707</v>
      </c>
      <c r="L252" t="s">
        <v>708</v>
      </c>
      <c r="M252" s="19">
        <v>4090577171</v>
      </c>
      <c r="N252">
        <v>0</v>
      </c>
      <c r="O252" s="19">
        <v>4090577171</v>
      </c>
      <c r="P252" t="s">
        <v>82</v>
      </c>
      <c r="Q252" s="16" t="s">
        <v>943</v>
      </c>
      <c r="R252" s="21">
        <v>267357985.03267974</v>
      </c>
    </row>
    <row r="253" spans="8:18" x14ac:dyDescent="0.25">
      <c r="H253">
        <v>2001</v>
      </c>
      <c r="I253">
        <v>25</v>
      </c>
      <c r="J253" t="s">
        <v>198</v>
      </c>
      <c r="K253" t="s">
        <v>709</v>
      </c>
      <c r="L253" t="s">
        <v>710</v>
      </c>
      <c r="M253" s="19">
        <v>4512818339</v>
      </c>
      <c r="N253">
        <v>0</v>
      </c>
      <c r="O253" s="19">
        <v>4512818339</v>
      </c>
      <c r="P253" t="s">
        <v>82</v>
      </c>
      <c r="Q253" s="16" t="s">
        <v>944</v>
      </c>
      <c r="R253" s="21">
        <v>294955446.99346405</v>
      </c>
    </row>
    <row r="254" spans="8:18" x14ac:dyDescent="0.25">
      <c r="H254">
        <v>2002</v>
      </c>
      <c r="I254">
        <v>26</v>
      </c>
      <c r="J254" t="s">
        <v>198</v>
      </c>
      <c r="K254" t="s">
        <v>711</v>
      </c>
      <c r="L254" t="s">
        <v>712</v>
      </c>
      <c r="M254" s="19">
        <v>4065815987</v>
      </c>
      <c r="N254">
        <v>0</v>
      </c>
      <c r="O254" s="19">
        <v>4065815987</v>
      </c>
      <c r="P254" t="s">
        <v>82</v>
      </c>
      <c r="Q254" s="16" t="s">
        <v>945</v>
      </c>
      <c r="R254" s="21">
        <v>265739606.99346405</v>
      </c>
    </row>
    <row r="255" spans="8:18" x14ac:dyDescent="0.25">
      <c r="H255">
        <v>2005</v>
      </c>
      <c r="I255">
        <v>28</v>
      </c>
      <c r="J255" t="s">
        <v>206</v>
      </c>
      <c r="K255" t="s">
        <v>713</v>
      </c>
      <c r="L255" t="s">
        <v>714</v>
      </c>
      <c r="M255" s="19">
        <v>7197646305</v>
      </c>
      <c r="N255">
        <v>0</v>
      </c>
      <c r="O255" s="19">
        <v>7197646305</v>
      </c>
      <c r="P255" t="s">
        <v>82</v>
      </c>
      <c r="Q255" s="16" t="s">
        <v>946</v>
      </c>
      <c r="R255" s="21">
        <v>470434399.01960784</v>
      </c>
    </row>
    <row r="256" spans="8:18" x14ac:dyDescent="0.25">
      <c r="H256">
        <v>2005</v>
      </c>
      <c r="I256">
        <v>29</v>
      </c>
      <c r="J256" t="s">
        <v>206</v>
      </c>
      <c r="K256" t="s">
        <v>267</v>
      </c>
      <c r="L256" t="s">
        <v>715</v>
      </c>
      <c r="M256" s="19">
        <v>7368265800</v>
      </c>
      <c r="N256">
        <v>0</v>
      </c>
      <c r="O256" s="19">
        <v>7368265800</v>
      </c>
      <c r="P256" t="s">
        <v>82</v>
      </c>
      <c r="Q256" s="16" t="s">
        <v>947</v>
      </c>
      <c r="R256" s="21">
        <v>481586000</v>
      </c>
    </row>
    <row r="257" spans="8:18" x14ac:dyDescent="0.25">
      <c r="H257">
        <v>2006</v>
      </c>
      <c r="I257">
        <v>31</v>
      </c>
      <c r="J257" t="s">
        <v>320</v>
      </c>
      <c r="K257" t="s">
        <v>716</v>
      </c>
      <c r="L257" t="s">
        <v>717</v>
      </c>
      <c r="M257" s="19">
        <v>2449733567</v>
      </c>
      <c r="N257">
        <v>0</v>
      </c>
      <c r="O257" s="19">
        <v>2449733567</v>
      </c>
      <c r="P257" t="s">
        <v>82</v>
      </c>
      <c r="Q257" s="16" t="s">
        <v>948</v>
      </c>
      <c r="R257" s="21">
        <v>160113305.03267974</v>
      </c>
    </row>
    <row r="258" spans="8:18" x14ac:dyDescent="0.25">
      <c r="H258">
        <v>2007</v>
      </c>
      <c r="I258">
        <v>33</v>
      </c>
      <c r="J258" t="s">
        <v>320</v>
      </c>
      <c r="K258" t="s">
        <v>718</v>
      </c>
      <c r="L258" t="s">
        <v>719</v>
      </c>
      <c r="M258" s="19">
        <v>2473376657</v>
      </c>
      <c r="N258">
        <v>0</v>
      </c>
      <c r="O258" s="19">
        <v>2473376657</v>
      </c>
      <c r="P258" t="s">
        <v>82</v>
      </c>
      <c r="Q258" s="16" t="s">
        <v>949</v>
      </c>
      <c r="R258" s="21">
        <v>161658605.03267974</v>
      </c>
    </row>
    <row r="259" spans="8:18" x14ac:dyDescent="0.25">
      <c r="H259">
        <v>2008</v>
      </c>
      <c r="I259">
        <v>34</v>
      </c>
      <c r="J259" t="s">
        <v>320</v>
      </c>
      <c r="K259" t="s">
        <v>720</v>
      </c>
      <c r="L259" t="s">
        <v>721</v>
      </c>
      <c r="M259" s="19">
        <v>7700504948</v>
      </c>
      <c r="N259">
        <v>0</v>
      </c>
      <c r="O259" s="19">
        <v>7700504948</v>
      </c>
      <c r="P259" t="s">
        <v>82</v>
      </c>
      <c r="Q259" s="16" t="s">
        <v>950</v>
      </c>
      <c r="R259" s="21">
        <v>503300976.99346405</v>
      </c>
    </row>
    <row r="260" spans="8:18" x14ac:dyDescent="0.25">
      <c r="H260">
        <v>2008</v>
      </c>
      <c r="I260">
        <v>36</v>
      </c>
      <c r="J260" t="s">
        <v>198</v>
      </c>
      <c r="K260" t="s">
        <v>722</v>
      </c>
      <c r="L260" t="s">
        <v>723</v>
      </c>
      <c r="M260" s="19">
        <v>4033501714</v>
      </c>
      <c r="N260">
        <v>0</v>
      </c>
      <c r="O260" s="19">
        <v>4033501714</v>
      </c>
      <c r="P260" t="s">
        <v>32</v>
      </c>
      <c r="Q260" s="16" t="s">
        <v>68</v>
      </c>
      <c r="R260" s="21">
        <v>263627563.00653595</v>
      </c>
    </row>
    <row r="261" spans="8:18" x14ac:dyDescent="0.25">
      <c r="H261">
        <v>2011</v>
      </c>
      <c r="I261">
        <v>38</v>
      </c>
      <c r="J261" t="s">
        <v>198</v>
      </c>
      <c r="K261" t="s">
        <v>724</v>
      </c>
      <c r="L261" t="s">
        <v>725</v>
      </c>
      <c r="M261" s="19">
        <v>15741076325</v>
      </c>
      <c r="N261">
        <v>0</v>
      </c>
      <c r="O261" s="19">
        <v>15741076325</v>
      </c>
      <c r="P261" t="s">
        <v>32</v>
      </c>
      <c r="Q261" s="16" t="s">
        <v>69</v>
      </c>
      <c r="R261" s="21">
        <v>1028828517.9738562</v>
      </c>
    </row>
    <row r="262" spans="8:18" x14ac:dyDescent="0.25">
      <c r="H262">
        <v>2011</v>
      </c>
      <c r="I262">
        <v>40</v>
      </c>
      <c r="J262" t="s">
        <v>320</v>
      </c>
      <c r="K262" t="s">
        <v>726</v>
      </c>
      <c r="L262" t="s">
        <v>727</v>
      </c>
      <c r="M262" s="19">
        <v>8611678899</v>
      </c>
      <c r="N262">
        <v>0</v>
      </c>
      <c r="O262" s="19">
        <v>8611678899</v>
      </c>
      <c r="P262" t="s">
        <v>549</v>
      </c>
      <c r="Q262" s="16" t="s">
        <v>70</v>
      </c>
      <c r="R262" s="21">
        <v>562854830</v>
      </c>
    </row>
    <row r="263" spans="8:18" x14ac:dyDescent="0.25">
      <c r="H263">
        <v>2012</v>
      </c>
      <c r="I263">
        <v>42</v>
      </c>
      <c r="J263" t="s">
        <v>198</v>
      </c>
      <c r="K263" t="s">
        <v>728</v>
      </c>
      <c r="L263" t="s">
        <v>729</v>
      </c>
      <c r="M263" s="19">
        <v>10030930813</v>
      </c>
      <c r="N263">
        <v>0</v>
      </c>
      <c r="O263" s="19">
        <v>10030930813</v>
      </c>
      <c r="P263" t="s">
        <v>604</v>
      </c>
      <c r="Q263" s="16" t="s">
        <v>951</v>
      </c>
      <c r="R263" s="21">
        <v>655616393.00653589</v>
      </c>
    </row>
    <row r="264" spans="8:18" x14ac:dyDescent="0.25">
      <c r="H264">
        <v>2012</v>
      </c>
      <c r="I264">
        <v>43</v>
      </c>
      <c r="J264" t="s">
        <v>198</v>
      </c>
      <c r="K264" t="s">
        <v>730</v>
      </c>
      <c r="L264" t="s">
        <v>731</v>
      </c>
      <c r="M264" s="19">
        <v>22536053222</v>
      </c>
      <c r="N264">
        <v>0</v>
      </c>
      <c r="O264" s="19">
        <v>22536053222</v>
      </c>
      <c r="P264" t="s">
        <v>604</v>
      </c>
      <c r="Q264" s="16" t="s">
        <v>952</v>
      </c>
      <c r="R264" s="21">
        <v>1472944655.0326796</v>
      </c>
    </row>
    <row r="265" spans="8:18" x14ac:dyDescent="0.25">
      <c r="H265">
        <v>2013</v>
      </c>
      <c r="I265">
        <v>45</v>
      </c>
      <c r="J265" t="s">
        <v>198</v>
      </c>
      <c r="K265" t="s">
        <v>732</v>
      </c>
      <c r="L265" t="s">
        <v>733</v>
      </c>
      <c r="M265" s="19">
        <v>9652364611</v>
      </c>
      <c r="N265">
        <v>0</v>
      </c>
      <c r="O265" s="19">
        <v>9652364611</v>
      </c>
      <c r="P265" t="s">
        <v>604</v>
      </c>
      <c r="Q265" s="16" t="s">
        <v>953</v>
      </c>
      <c r="R265" s="21">
        <v>630873503.98692811</v>
      </c>
    </row>
    <row r="266" spans="8:18" x14ac:dyDescent="0.25">
      <c r="H266">
        <v>2015</v>
      </c>
      <c r="I266">
        <v>49</v>
      </c>
      <c r="J266" t="s">
        <v>320</v>
      </c>
      <c r="K266" t="s">
        <v>734</v>
      </c>
      <c r="L266" t="s">
        <v>735</v>
      </c>
      <c r="M266" s="19">
        <v>16282303590</v>
      </c>
      <c r="N266">
        <v>0</v>
      </c>
      <c r="O266" s="19">
        <v>16282303590</v>
      </c>
      <c r="P266" t="s">
        <v>62</v>
      </c>
      <c r="Q266" s="16" t="s">
        <v>954</v>
      </c>
      <c r="R266" s="21">
        <v>1064202849.0196078</v>
      </c>
    </row>
  </sheetData>
  <mergeCells count="4">
    <mergeCell ref="A1:F1"/>
    <mergeCell ref="H1:R1"/>
    <mergeCell ref="T1:U1"/>
    <mergeCell ref="W1:Y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12</vt:i4>
      </vt:variant>
    </vt:vector>
  </HeadingPairs>
  <TitlesOfParts>
    <vt:vector size="14" baseType="lpstr">
      <vt:lpstr>AVANCE F Y F PESOS</vt:lpstr>
      <vt:lpstr>Hoja1</vt:lpstr>
      <vt:lpstr>'AVANCE F Y F PESOS'!Acum_2014_Condicionada</vt:lpstr>
      <vt:lpstr>'AVANCE F Y F PESOS'!Acum_2014_Directa</vt:lpstr>
      <vt:lpstr>'AVANCE F Y F PESOS'!Acum_2014_Total</vt:lpstr>
      <vt:lpstr>'AVANCE F Y F PESOS'!Área_de_impresión</vt:lpstr>
      <vt:lpstr>'AVANCE F Y F PESOS'!Hasta_2015_Condicionada</vt:lpstr>
      <vt:lpstr>'AVANCE F Y F PESOS'!Hasta_2015_Directa</vt:lpstr>
      <vt:lpstr>'AVANCE F Y F PESOS'!Hasta_2015_Total</vt:lpstr>
      <vt:lpstr>'AVANCE F Y F PESOS'!Realizada_2015_Total</vt:lpstr>
      <vt:lpstr>'AVANCE F Y F PESOS'!Realizada_Condicionada_2015</vt:lpstr>
      <vt:lpstr>'AVANCE F Y F PESOS'!Realizada_Directa_2015</vt:lpstr>
      <vt:lpstr>'AVANCE F Y F PESOS'!Realizada_Total_2015</vt:lpstr>
      <vt:lpstr>'AVANCE F Y F PESOS'!Títulos_a_imprimir</vt:lpstr>
    </vt:vector>
  </TitlesOfParts>
  <Company>CFE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88740</dc:creator>
  <cp:lastModifiedBy>Arturo Osorio Ramirez</cp:lastModifiedBy>
  <cp:lastPrinted>2016-04-26T23:46:43Z</cp:lastPrinted>
  <dcterms:created xsi:type="dcterms:W3CDTF">2015-02-17T00:48:27Z</dcterms:created>
  <dcterms:modified xsi:type="dcterms:W3CDTF">2016-04-26T23:47:36Z</dcterms:modified>
</cp:coreProperties>
</file>